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p\Desktop\Документы\2018 год\Оценка программ 2017 год\Готовые\"/>
    </mc:Choice>
  </mc:AlternateContent>
  <bookViews>
    <workbookView xWindow="0" yWindow="0" windowWidth="28800" windowHeight="12132"/>
  </bookViews>
  <sheets>
    <sheet name="Лист1" sheetId="1" r:id="rId1"/>
  </sheets>
  <definedNames>
    <definedName name="_xlnm._FilterDatabase" localSheetId="0" hidden="1">Лист1!$A$5:$F$374</definedName>
    <definedName name="_xlnm.Print_Area" localSheetId="0">Лист1!$A$1:$F$385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6" i="1" l="1"/>
  <c r="F367" i="1"/>
  <c r="F368" i="1"/>
  <c r="F369" i="1"/>
  <c r="F370" i="1"/>
  <c r="F360" i="1"/>
  <c r="F357" i="1"/>
  <c r="F358" i="1"/>
  <c r="F353" i="1"/>
  <c r="F354" i="1"/>
  <c r="F355" i="1"/>
  <c r="F349" i="1"/>
  <c r="F350" i="1"/>
  <c r="F351" i="1"/>
  <c r="F345" i="1"/>
  <c r="F346" i="1"/>
  <c r="F347" i="1"/>
  <c r="F342" i="1"/>
  <c r="F343" i="1"/>
  <c r="F338" i="1"/>
  <c r="F339" i="1"/>
  <c r="F340" i="1"/>
  <c r="F332" i="1"/>
  <c r="F333" i="1"/>
  <c r="F327" i="1"/>
  <c r="F328" i="1"/>
  <c r="F323" i="1"/>
  <c r="F321" i="1"/>
  <c r="F319" i="1"/>
  <c r="F309" i="1"/>
  <c r="F310" i="1"/>
  <c r="F311" i="1"/>
  <c r="F312" i="1"/>
  <c r="F313" i="1"/>
  <c r="F301" i="1"/>
  <c r="F302" i="1"/>
  <c r="F303" i="1"/>
  <c r="F304" i="1"/>
  <c r="F294" i="1"/>
  <c r="F292" i="1"/>
  <c r="F285" i="1"/>
  <c r="F286" i="1"/>
  <c r="F275" i="1"/>
  <c r="F276" i="1"/>
  <c r="F277" i="1"/>
  <c r="F278" i="1"/>
  <c r="F279" i="1"/>
  <c r="F267" i="1"/>
  <c r="F260" i="1"/>
  <c r="F261" i="1"/>
  <c r="F262" i="1"/>
  <c r="F247" i="1"/>
  <c r="F248" i="1"/>
  <c r="F249" i="1"/>
  <c r="F250" i="1"/>
  <c r="F251" i="1"/>
  <c r="F252" i="1"/>
  <c r="F244" i="1"/>
  <c r="F245" i="1"/>
  <c r="F242" i="1"/>
  <c r="F236" i="1"/>
  <c r="F237" i="1"/>
  <c r="F224" i="1"/>
  <c r="F225" i="1"/>
  <c r="F226" i="1"/>
  <c r="F227" i="1"/>
  <c r="F228" i="1"/>
  <c r="F229" i="1"/>
  <c r="F230" i="1"/>
  <c r="F231" i="1"/>
  <c r="F232" i="1"/>
  <c r="F233" i="1"/>
  <c r="F234" i="1"/>
  <c r="F214" i="1"/>
  <c r="F215" i="1"/>
  <c r="F216" i="1"/>
  <c r="F217" i="1"/>
  <c r="F218" i="1"/>
  <c r="F204" i="1"/>
  <c r="F205" i="1"/>
  <c r="F200" i="1"/>
  <c r="F201" i="1"/>
  <c r="F202" i="1"/>
  <c r="F195" i="1"/>
  <c r="F194" i="1"/>
  <c r="F191" i="1"/>
  <c r="F192" i="1"/>
  <c r="F189" i="1"/>
  <c r="F185" i="1"/>
  <c r="F182" i="1"/>
  <c r="F183" i="1"/>
  <c r="F179" i="1"/>
  <c r="F180" i="1"/>
  <c r="F177" i="1"/>
  <c r="F168" i="1"/>
  <c r="F169" i="1"/>
  <c r="F170" i="1"/>
  <c r="F162" i="1"/>
  <c r="F163" i="1"/>
  <c r="F155" i="1"/>
  <c r="F156" i="1"/>
  <c r="F157" i="1"/>
  <c r="F149" i="1"/>
  <c r="F139" i="1"/>
  <c r="F140" i="1"/>
  <c r="F136" i="1"/>
  <c r="F134" i="1"/>
  <c r="F132" i="1"/>
  <c r="F130" i="1"/>
  <c r="F127" i="1"/>
  <c r="F128" i="1"/>
  <c r="F120" i="1"/>
  <c r="F121" i="1"/>
  <c r="F122" i="1"/>
  <c r="F123" i="1"/>
  <c r="F110" i="1"/>
  <c r="F111" i="1"/>
  <c r="F112" i="1"/>
  <c r="F113" i="1"/>
  <c r="F114" i="1"/>
  <c r="F115" i="1"/>
  <c r="F116" i="1"/>
  <c r="F117" i="1"/>
  <c r="F118" i="1"/>
  <c r="F104" i="1"/>
  <c r="F105" i="1"/>
  <c r="F101" i="1"/>
  <c r="F102" i="1"/>
  <c r="F99" i="1"/>
  <c r="F95" i="1"/>
  <c r="F93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54" i="1"/>
  <c r="F55" i="1"/>
  <c r="F56" i="1"/>
  <c r="F50" i="1"/>
  <c r="F51" i="1"/>
  <c r="F52" i="1"/>
  <c r="F40" i="1"/>
  <c r="F41" i="1"/>
  <c r="F42" i="1"/>
  <c r="F43" i="1"/>
  <c r="F44" i="1"/>
  <c r="F45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47" i="1" l="1"/>
  <c r="E365" i="1" l="1"/>
  <c r="E359" i="1"/>
  <c r="E356" i="1"/>
  <c r="E352" i="1"/>
  <c r="E348" i="1"/>
  <c r="E344" i="1"/>
  <c r="E341" i="1"/>
  <c r="E337" i="1"/>
  <c r="E331" i="1"/>
  <c r="E326" i="1"/>
  <c r="E322" i="1"/>
  <c r="E320" i="1"/>
  <c r="E318" i="1"/>
  <c r="E308" i="1"/>
  <c r="E300" i="1"/>
  <c r="E293" i="1"/>
  <c r="E291" i="1"/>
  <c r="E284" i="1"/>
  <c r="E274" i="1"/>
  <c r="E265" i="1"/>
  <c r="E259" i="1"/>
  <c r="E246" i="1"/>
  <c r="E243" i="1"/>
  <c r="E241" i="1"/>
  <c r="E235" i="1"/>
  <c r="E223" i="1"/>
  <c r="E213" i="1"/>
  <c r="E203" i="1"/>
  <c r="E199" i="1"/>
  <c r="E193" i="1"/>
  <c r="E190" i="1"/>
  <c r="E188" i="1"/>
  <c r="E184" i="1"/>
  <c r="E181" i="1"/>
  <c r="E178" i="1"/>
  <c r="E176" i="1"/>
  <c r="E167" i="1"/>
  <c r="E161" i="1"/>
  <c r="E154" i="1"/>
  <c r="E148" i="1"/>
  <c r="E138" i="1"/>
  <c r="E133" i="1"/>
  <c r="E131" i="1"/>
  <c r="E129" i="1"/>
  <c r="E126" i="1"/>
  <c r="E119" i="1"/>
  <c r="E109" i="1"/>
  <c r="E103" i="1"/>
  <c r="E100" i="1"/>
  <c r="E98" i="1"/>
  <c r="E94" i="1"/>
  <c r="E92" i="1"/>
  <c r="E65" i="1"/>
  <c r="E53" i="1"/>
  <c r="E49" i="1"/>
  <c r="E39" i="1"/>
  <c r="E13" i="1"/>
  <c r="E307" i="1"/>
  <c r="D307" i="1"/>
  <c r="D331" i="1"/>
  <c r="E330" i="1"/>
  <c r="D330" i="1"/>
  <c r="D299" i="1"/>
  <c r="D300" i="1"/>
  <c r="E364" i="1" l="1"/>
  <c r="D364" i="1"/>
  <c r="D365" i="1"/>
  <c r="F364" i="1" l="1"/>
  <c r="E153" i="1"/>
  <c r="E147" i="1"/>
  <c r="E125" i="1"/>
  <c r="D125" i="1"/>
  <c r="E221" i="1"/>
  <c r="D221" i="1"/>
  <c r="D223" i="1"/>
  <c r="E11" i="1"/>
  <c r="D11" i="1"/>
  <c r="D13" i="1"/>
  <c r="E336" i="1" l="1"/>
  <c r="D336" i="1"/>
  <c r="E335" i="1"/>
  <c r="D335" i="1"/>
  <c r="D334" i="1" l="1"/>
  <c r="E334" i="1"/>
  <c r="E107" i="1"/>
  <c r="D107" i="1"/>
  <c r="E222" i="1" l="1"/>
  <c r="D222" i="1"/>
  <c r="E175" i="1"/>
  <c r="D175" i="1"/>
  <c r="D178" i="1"/>
  <c r="D181" i="1"/>
  <c r="D63" i="1" l="1"/>
  <c r="E136" i="1"/>
  <c r="D136" i="1"/>
  <c r="D138" i="1"/>
  <c r="E220" i="1"/>
  <c r="D220" i="1"/>
  <c r="D207" i="1" s="1"/>
  <c r="E207" i="1" l="1"/>
  <c r="F207" i="1" s="1"/>
  <c r="F220" i="1"/>
  <c r="E108" i="1" l="1"/>
  <c r="D108" i="1"/>
  <c r="E306" i="1" l="1"/>
  <c r="D306" i="1"/>
  <c r="D308" i="1"/>
  <c r="E290" i="1" l="1"/>
  <c r="D290" i="1"/>
  <c r="D291" i="1"/>
  <c r="F291" i="1" l="1"/>
  <c r="E240" i="1"/>
  <c r="D240" i="1"/>
  <c r="D246" i="1"/>
  <c r="E363" i="1"/>
  <c r="E361" i="1" s="1"/>
  <c r="E362" i="1"/>
  <c r="D362" i="1"/>
  <c r="E151" i="1"/>
  <c r="E144" i="1" s="1"/>
  <c r="D151" i="1"/>
  <c r="D144" i="1" s="1"/>
  <c r="D154" i="1"/>
  <c r="F151" i="1" l="1"/>
  <c r="F144" i="1"/>
  <c r="F362" i="1"/>
  <c r="D363" i="1"/>
  <c r="D361" i="1" s="1"/>
  <c r="D243" i="1"/>
  <c r="E239" i="1"/>
  <c r="D239" i="1"/>
  <c r="D188" i="1"/>
  <c r="D129" i="1"/>
  <c r="D126" i="1"/>
  <c r="D131" i="1"/>
  <c r="F243" i="1" l="1"/>
  <c r="F131" i="1"/>
  <c r="E124" i="1"/>
  <c r="D259" i="1"/>
  <c r="E257" i="1"/>
  <c r="D257" i="1"/>
  <c r="D254" i="1" s="1"/>
  <c r="E159" i="1"/>
  <c r="D159" i="1"/>
  <c r="E160" i="1"/>
  <c r="D160" i="1"/>
  <c r="D161" i="1"/>
  <c r="E152" i="1"/>
  <c r="E150" i="1" s="1"/>
  <c r="D152" i="1"/>
  <c r="D153" i="1"/>
  <c r="D59" i="1"/>
  <c r="D119" i="1"/>
  <c r="E48" i="1"/>
  <c r="E47" i="1"/>
  <c r="D47" i="1"/>
  <c r="D53" i="1"/>
  <c r="E12" i="1"/>
  <c r="D12" i="1"/>
  <c r="D241" i="1"/>
  <c r="D203" i="1"/>
  <c r="D150" i="1" l="1"/>
  <c r="F257" i="1"/>
  <c r="F365" i="1"/>
  <c r="F152" i="1"/>
  <c r="D158" i="1"/>
  <c r="F363" i="1"/>
  <c r="F361" i="1"/>
  <c r="E158" i="1"/>
  <c r="E254" i="1"/>
  <c r="F254" i="1" s="1"/>
  <c r="F159" i="1"/>
  <c r="F119" i="1"/>
  <c r="E62" i="1"/>
  <c r="D62" i="1"/>
  <c r="D58" i="1" s="1"/>
  <c r="E63" i="1"/>
  <c r="E59" i="1" s="1"/>
  <c r="E273" i="1" l="1"/>
  <c r="D273" i="1"/>
  <c r="D235" i="1" l="1"/>
  <c r="D274" i="1"/>
  <c r="E272" i="1"/>
  <c r="D272" i="1"/>
  <c r="E64" i="1"/>
  <c r="D64" i="1"/>
  <c r="D38" i="1"/>
  <c r="E219" i="1"/>
  <c r="D219" i="1"/>
  <c r="D238" i="1" l="1"/>
  <c r="F240" i="1"/>
  <c r="E238" i="1"/>
  <c r="D48" i="1"/>
  <c r="D359" i="1" l="1"/>
  <c r="D356" i="1"/>
  <c r="D384" i="1" s="1"/>
  <c r="D352" i="1"/>
  <c r="D348" i="1"/>
  <c r="D382" i="1" s="1"/>
  <c r="D344" i="1"/>
  <c r="E380" i="1"/>
  <c r="D341" i="1"/>
  <c r="D380" i="1" s="1"/>
  <c r="D337" i="1"/>
  <c r="E329" i="1"/>
  <c r="D329" i="1"/>
  <c r="D326" i="1"/>
  <c r="E325" i="1"/>
  <c r="E324" i="1" s="1"/>
  <c r="D325" i="1"/>
  <c r="D324" i="1" s="1"/>
  <c r="D322" i="1"/>
  <c r="D320" i="1"/>
  <c r="D318" i="1"/>
  <c r="E317" i="1"/>
  <c r="E316" i="1" s="1"/>
  <c r="D317" i="1"/>
  <c r="D316" i="1" s="1"/>
  <c r="D296" i="1"/>
  <c r="E299" i="1"/>
  <c r="E298" i="1" s="1"/>
  <c r="D298" i="1"/>
  <c r="D293" i="1"/>
  <c r="E289" i="1"/>
  <c r="E287" i="1" s="1"/>
  <c r="D288" i="1"/>
  <c r="D284" i="1"/>
  <c r="E283" i="1"/>
  <c r="E281" i="1" s="1"/>
  <c r="D283" i="1"/>
  <c r="D282" i="1" s="1"/>
  <c r="D280" i="1" s="1"/>
  <c r="D265" i="1"/>
  <c r="E258" i="1"/>
  <c r="E256" i="1" s="1"/>
  <c r="D258" i="1"/>
  <c r="D256" i="1" s="1"/>
  <c r="D213" i="1"/>
  <c r="D199" i="1"/>
  <c r="E198" i="1"/>
  <c r="E172" i="1" s="1"/>
  <c r="D198" i="1"/>
  <c r="E197" i="1"/>
  <c r="D197" i="1"/>
  <c r="D193" i="1"/>
  <c r="D190" i="1"/>
  <c r="E187" i="1"/>
  <c r="D187" i="1"/>
  <c r="D184" i="1"/>
  <c r="D176" i="1"/>
  <c r="D167" i="1"/>
  <c r="D148" i="1"/>
  <c r="D133" i="1"/>
  <c r="D124" i="1"/>
  <c r="D109" i="1"/>
  <c r="D103" i="1"/>
  <c r="D100" i="1"/>
  <c r="D98" i="1"/>
  <c r="E97" i="1"/>
  <c r="D97" i="1"/>
  <c r="D94" i="1"/>
  <c r="D92" i="1"/>
  <c r="D65" i="1"/>
  <c r="D49" i="1"/>
  <c r="D39" i="1"/>
  <c r="D378" i="1" l="1"/>
  <c r="E378" i="1"/>
  <c r="E381" i="1"/>
  <c r="D381" i="1"/>
  <c r="D383" i="1"/>
  <c r="F184" i="1"/>
  <c r="F188" i="1"/>
  <c r="F203" i="1"/>
  <c r="F265" i="1"/>
  <c r="F94" i="1"/>
  <c r="F359" i="1"/>
  <c r="F100" i="1"/>
  <c r="F190" i="1"/>
  <c r="F199" i="1"/>
  <c r="D289" i="1"/>
  <c r="D287" i="1" s="1"/>
  <c r="F178" i="1"/>
  <c r="E305" i="1"/>
  <c r="F129" i="1"/>
  <c r="E296" i="1"/>
  <c r="F318" i="1"/>
  <c r="F352" i="1"/>
  <c r="F53" i="1"/>
  <c r="F126" i="1"/>
  <c r="F133" i="1"/>
  <c r="D196" i="1"/>
  <c r="F341" i="1"/>
  <c r="F348" i="1"/>
  <c r="F356" i="1"/>
  <c r="E384" i="1"/>
  <c r="F92" i="1"/>
  <c r="F103" i="1"/>
  <c r="F109" i="1"/>
  <c r="F148" i="1"/>
  <c r="F176" i="1"/>
  <c r="F181" i="1"/>
  <c r="E282" i="1"/>
  <c r="E280" i="1" s="1"/>
  <c r="F322" i="1"/>
  <c r="F337" i="1"/>
  <c r="F344" i="1"/>
  <c r="E196" i="1"/>
  <c r="E288" i="1"/>
  <c r="E173" i="1"/>
  <c r="D305" i="1"/>
  <c r="E382" i="1"/>
  <c r="D314" i="1"/>
  <c r="E314" i="1"/>
  <c r="F98" i="1"/>
  <c r="D173" i="1"/>
  <c r="F193" i="1"/>
  <c r="F235" i="1"/>
  <c r="F241" i="1"/>
  <c r="F293" i="1"/>
  <c r="F320" i="1"/>
  <c r="E297" i="1"/>
  <c r="E315" i="1"/>
  <c r="F49" i="1"/>
  <c r="D8" i="1"/>
  <c r="D172" i="1"/>
  <c r="F198" i="1"/>
  <c r="D297" i="1"/>
  <c r="D295" i="1" s="1"/>
  <c r="D315" i="1"/>
  <c r="D281" i="1"/>
  <c r="E166" i="1"/>
  <c r="E143" i="1" s="1"/>
  <c r="D166" i="1"/>
  <c r="D143" i="1" s="1"/>
  <c r="F297" i="1" l="1"/>
  <c r="E295" i="1"/>
  <c r="F143" i="1"/>
  <c r="F166" i="1"/>
  <c r="F59" i="1"/>
  <c r="F384" i="1" l="1"/>
  <c r="F382" i="1"/>
  <c r="F380" i="1"/>
  <c r="F378" i="1"/>
  <c r="F331" i="1"/>
  <c r="F335" i="1"/>
  <c r="F336" i="1"/>
  <c r="F334" i="1"/>
  <c r="F330" i="1"/>
  <c r="F329" i="1"/>
  <c r="F326" i="1"/>
  <c r="F325" i="1"/>
  <c r="F324" i="1"/>
  <c r="F317" i="1"/>
  <c r="F316" i="1"/>
  <c r="F315" i="1"/>
  <c r="F314" i="1"/>
  <c r="F308" i="1"/>
  <c r="F300" i="1"/>
  <c r="F306" i="1"/>
  <c r="F307" i="1"/>
  <c r="F305" i="1"/>
  <c r="F299" i="1"/>
  <c r="F298" i="1"/>
  <c r="F296" i="1"/>
  <c r="F295" i="1"/>
  <c r="F290" i="1"/>
  <c r="F289" i="1"/>
  <c r="F288" i="1"/>
  <c r="F287" i="1"/>
  <c r="F284" i="1"/>
  <c r="F283" i="1"/>
  <c r="F282" i="1"/>
  <c r="F281" i="1"/>
  <c r="D269" i="1"/>
  <c r="E270" i="1"/>
  <c r="D270" i="1"/>
  <c r="E264" i="1"/>
  <c r="E255" i="1" s="1"/>
  <c r="D264" i="1"/>
  <c r="F258" i="1"/>
  <c r="E211" i="1"/>
  <c r="D211" i="1"/>
  <c r="E212" i="1"/>
  <c r="D212" i="1"/>
  <c r="D209" i="1" s="1"/>
  <c r="E186" i="1"/>
  <c r="D186" i="1"/>
  <c r="F173" i="1"/>
  <c r="F172" i="1"/>
  <c r="D174" i="1"/>
  <c r="E165" i="1"/>
  <c r="E164" i="1" s="1"/>
  <c r="D165" i="1"/>
  <c r="D164" i="1" s="1"/>
  <c r="E379" i="1"/>
  <c r="D379" i="1"/>
  <c r="E145" i="1"/>
  <c r="D147" i="1"/>
  <c r="E137" i="1"/>
  <c r="E135" i="1" s="1"/>
  <c r="D137" i="1"/>
  <c r="E96" i="1"/>
  <c r="D96" i="1"/>
  <c r="E58" i="1"/>
  <c r="E372" i="1" s="1"/>
  <c r="D46" i="1"/>
  <c r="E38" i="1"/>
  <c r="E8" i="1" s="1"/>
  <c r="E37" i="1"/>
  <c r="D37" i="1"/>
  <c r="E10" i="1"/>
  <c r="E6" i="1" s="1"/>
  <c r="D10" i="1"/>
  <c r="E7" i="1"/>
  <c r="F12" i="1"/>
  <c r="D135" i="1" l="1"/>
  <c r="D60" i="1"/>
  <c r="E383" i="1"/>
  <c r="F383" i="1" s="1"/>
  <c r="F58" i="1"/>
  <c r="D208" i="1"/>
  <c r="E208" i="1"/>
  <c r="E60" i="1"/>
  <c r="D385" i="1"/>
  <c r="F379" i="1"/>
  <c r="E209" i="1"/>
  <c r="F209" i="1" s="1"/>
  <c r="D6" i="1"/>
  <c r="D372" i="1" s="1"/>
  <c r="D9" i="1"/>
  <c r="D7" i="1"/>
  <c r="D373" i="1" s="1"/>
  <c r="D36" i="1"/>
  <c r="D171" i="1"/>
  <c r="D145" i="1"/>
  <c r="F8" i="1"/>
  <c r="E36" i="1"/>
  <c r="F219" i="1"/>
  <c r="D263" i="1"/>
  <c r="D253" i="1" s="1"/>
  <c r="D255" i="1"/>
  <c r="F255" i="1" s="1"/>
  <c r="F259" i="1"/>
  <c r="F137" i="1"/>
  <c r="F274" i="1"/>
  <c r="F212" i="1"/>
  <c r="F197" i="1"/>
  <c r="F11" i="1"/>
  <c r="F221" i="1"/>
  <c r="F256" i="1"/>
  <c r="F273" i="1"/>
  <c r="F280" i="1"/>
  <c r="F125" i="1"/>
  <c r="F175" i="1"/>
  <c r="F222" i="1"/>
  <c r="F264" i="1"/>
  <c r="F272" i="1"/>
  <c r="F246" i="1"/>
  <c r="D268" i="1"/>
  <c r="F270" i="1"/>
  <c r="E61" i="1"/>
  <c r="F108" i="1"/>
  <c r="D210" i="1"/>
  <c r="D206" i="1" s="1"/>
  <c r="D271" i="1"/>
  <c r="E269" i="1"/>
  <c r="E373" i="1" s="1"/>
  <c r="E263" i="1"/>
  <c r="E253" i="1" s="1"/>
  <c r="E271" i="1"/>
  <c r="F39" i="1"/>
  <c r="F65" i="1"/>
  <c r="F96" i="1"/>
  <c r="F154" i="1"/>
  <c r="F164" i="1"/>
  <c r="E174" i="1"/>
  <c r="F213" i="1"/>
  <c r="F211" i="1"/>
  <c r="F223" i="1"/>
  <c r="F124" i="1"/>
  <c r="F37" i="1"/>
  <c r="F161" i="1"/>
  <c r="E9" i="1"/>
  <c r="F138" i="1"/>
  <c r="F165" i="1"/>
  <c r="F196" i="1"/>
  <c r="E210" i="1"/>
  <c r="F238" i="1"/>
  <c r="F158" i="1"/>
  <c r="F239" i="1"/>
  <c r="F187" i="1"/>
  <c r="F186" i="1"/>
  <c r="F48" i="1"/>
  <c r="D61" i="1"/>
  <c r="F13" i="1"/>
  <c r="F38" i="1"/>
  <c r="F64" i="1"/>
  <c r="D106" i="1"/>
  <c r="F135" i="1"/>
  <c r="F167" i="1"/>
  <c r="F160" i="1"/>
  <c r="F147" i="1"/>
  <c r="E46" i="1"/>
  <c r="F46" i="1" s="1"/>
  <c r="F97" i="1"/>
  <c r="E106" i="1"/>
  <c r="F107" i="1"/>
  <c r="F62" i="1"/>
  <c r="F63" i="1"/>
  <c r="F10" i="1"/>
  <c r="D57" i="1" l="1"/>
  <c r="F60" i="1"/>
  <c r="D5" i="1"/>
  <c r="F6" i="1"/>
  <c r="F36" i="1"/>
  <c r="D142" i="1"/>
  <c r="D374" i="1" s="1"/>
  <c r="F381" i="1"/>
  <c r="E206" i="1"/>
  <c r="F206" i="1" s="1"/>
  <c r="D141" i="1"/>
  <c r="F208" i="1"/>
  <c r="E385" i="1"/>
  <c r="F385" i="1" s="1"/>
  <c r="E5" i="1"/>
  <c r="F372" i="1"/>
  <c r="F253" i="1"/>
  <c r="E57" i="1"/>
  <c r="F174" i="1"/>
  <c r="E171" i="1"/>
  <c r="F171" i="1" s="1"/>
  <c r="F145" i="1"/>
  <c r="F153" i="1"/>
  <c r="E142" i="1"/>
  <c r="E374" i="1" s="1"/>
  <c r="F7" i="1"/>
  <c r="F263" i="1"/>
  <c r="F61" i="1"/>
  <c r="F271" i="1"/>
  <c r="F106" i="1"/>
  <c r="F210" i="1"/>
  <c r="F269" i="1"/>
  <c r="E268" i="1"/>
  <c r="F268" i="1" s="1"/>
  <c r="F9" i="1"/>
  <c r="D371" i="1" l="1"/>
  <c r="F373" i="1"/>
  <c r="F5" i="1"/>
  <c r="F150" i="1"/>
  <c r="E141" i="1"/>
  <c r="F141" i="1" s="1"/>
  <c r="F57" i="1"/>
  <c r="F142" i="1"/>
  <c r="E371" i="1" l="1"/>
  <c r="F371" i="1" s="1"/>
  <c r="F374" i="1"/>
</calcChain>
</file>

<file path=xl/sharedStrings.xml><?xml version="1.0" encoding="utf-8"?>
<sst xmlns="http://schemas.openxmlformats.org/spreadsheetml/2006/main" count="842" uniqueCount="329">
  <si>
    <t>Наименование расходов</t>
  </si>
  <si>
    <t>Муниципальная программа "Развитие образования и молодежная политика г. Переславля-Залесского"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</si>
  <si>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</si>
  <si>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 xml:space="preserve">Детские дошкольные учреждения. Обеспечение деятельности подведомственных учреждений 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</si>
  <si>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</si>
  <si>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</si>
  <si>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</si>
  <si>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</si>
  <si>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</si>
  <si>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</si>
  <si>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</si>
  <si>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01.1.01.85600</t>
  </si>
  <si>
    <t>Централизованные бухгалтерии в сфере образования</t>
  </si>
  <si>
    <t>01.1.02.83100</t>
  </si>
  <si>
    <t>Мероприятия в сфере образования</t>
  </si>
  <si>
    <t>01.1.02.85600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</si>
  <si>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</si>
  <si>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</si>
  <si>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</si>
  <si>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</si>
  <si>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</si>
  <si>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</si>
  <si>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</si>
  <si>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</si>
  <si>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</si>
  <si>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</si>
  <si>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</si>
  <si>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</si>
  <si>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</si>
  <si>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</si>
  <si>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</si>
  <si>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</si>
  <si>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</si>
  <si>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</si>
  <si>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Мероприятия в сфере молодежной политики</t>
  </si>
  <si>
    <t>01.2.01. 85300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</si>
  <si>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</si>
  <si>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</si>
  <si>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</si>
  <si>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</si>
  <si>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</si>
  <si>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Мероприятия по патриотическому воспитанию </t>
  </si>
  <si>
    <t>01.3.03.84700</t>
  </si>
  <si>
    <t>01.3.04.84700</t>
  </si>
  <si>
    <t>01.3.05.84700</t>
  </si>
  <si>
    <t xml:space="preserve"> Муниципальная программа "Социальная поддержка населения г. Переславля-Залесского</t>
  </si>
  <si>
    <t>ГЦП "Социальная поддержка населения г.Переславля-Залесского" на 2016-2018 годы</t>
  </si>
  <si>
    <t>Доплата к пенсии муниципальных служащих</t>
  </si>
  <si>
    <t>02.1.01.83300</t>
  </si>
  <si>
    <t>Мероприятия по социальной поддержке населения</t>
  </si>
  <si>
    <t>02.1.02.85500</t>
  </si>
  <si>
    <t>02.1.03.85500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</si>
  <si>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</si>
  <si>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</si>
  <si>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</si>
  <si>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</si>
  <si>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</si>
  <si>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</si>
  <si>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</si>
  <si>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</si>
  <si>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</si>
  <si>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</si>
  <si>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</si>
  <si>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</si>
  <si>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</si>
  <si>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</si>
  <si>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</si>
  <si>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</si>
  <si>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</si>
  <si>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</si>
  <si>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</si>
  <si>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</si>
  <si>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</si>
  <si>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</si>
  <si>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</si>
  <si>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</si>
  <si>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</si>
  <si>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</si>
  <si>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</si>
  <si>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</si>
  <si>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</si>
  <si>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</si>
  <si>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</si>
  <si>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</si>
  <si>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</si>
  <si>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</si>
  <si>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ГЦП "Социальная поддержка пожилых граждан в городе Переславле-Залесском на 2014-2018 годы"</t>
  </si>
  <si>
    <t>Мероприятия по социальной поддержке пожилых граждан</t>
  </si>
  <si>
    <t>02.2.01.85900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</si>
  <si>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</si>
  <si>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</si>
  <si>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Мероприятия в сфере оздоровления, отдыха и занятости детей</t>
  </si>
  <si>
    <t>02.3.01.82800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</si>
  <si>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</si>
  <si>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</si>
  <si>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</si>
  <si>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</si>
  <si>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</si>
  <si>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</si>
  <si>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</si>
  <si>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</si>
  <si>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</si>
  <si>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</si>
  <si>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</si>
  <si>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</si>
  <si>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</si>
  <si>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</si>
  <si>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</si>
  <si>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02.6.03.87000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</si>
  <si>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</si>
  <si>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Мероприятия по переселению граждан</t>
  </si>
  <si>
    <t>03.1.01.L1210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</si>
  <si>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</si>
  <si>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Муниципальная поддержка молодых семей</t>
  </si>
  <si>
    <t>03.2.01.L0200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</si>
  <si>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</si>
  <si>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Муниципальная поддержка граждан в сфере ипотечного жилищного кредитования</t>
  </si>
  <si>
    <t>03.4.01.L1230</t>
  </si>
  <si>
    <t>03.5.01.86500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</si>
  <si>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</si>
  <si>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</si>
  <si>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</si>
  <si>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ГЦП "Борьба с преступностью в городе Переславле-Залесском на 2016-2018 годы"</t>
  </si>
  <si>
    <t>Мероприятия по борьбе с преступностью</t>
  </si>
  <si>
    <t>04.1.02.84300</t>
  </si>
  <si>
    <t>04.1.03.84300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</si>
  <si>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</si>
  <si>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</si>
  <si>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Мероприятия по профилактике безнадзорности, правонарушений и защиты прав несовершеннолетних</t>
  </si>
  <si>
    <t>04.2.01. 84500</t>
  </si>
  <si>
    <t>04.2.02. 84500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</si>
  <si>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</si>
  <si>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</si>
  <si>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</si>
  <si>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</si>
  <si>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</si>
  <si>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</si>
  <si>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</si>
  <si>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04.3.03.84400</t>
  </si>
  <si>
    <t>Муниципальная программа "Развитие физической культуры, культуры и туризма в г.Переславле-Залесском"</t>
  </si>
  <si>
    <t xml:space="preserve"> ГЦП "Развитие туризма и отдыха в городе Переславле-Залесском" на 2016-2018 гг.</t>
  </si>
  <si>
    <t>Субсидия на финансовое обеспечение выполнения муниципального задания в сфере туризма и отдыха</t>
  </si>
  <si>
    <t>05.1.01.84110</t>
  </si>
  <si>
    <t>Мероприятия в сфере туризма</t>
  </si>
  <si>
    <t>05.1.02.84100</t>
  </si>
  <si>
    <t>05.1.03.84100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</si>
  <si>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</si>
  <si>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</si>
  <si>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</si>
  <si>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</si>
  <si>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Мероприятия в сфере культуры</t>
  </si>
  <si>
    <t>05.2.01.85700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</si>
  <si>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</si>
  <si>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</si>
  <si>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</si>
  <si>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</si>
  <si>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</si>
  <si>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</si>
  <si>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</si>
  <si>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</si>
  <si>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</si>
  <si>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05.2.05.85700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</si>
  <si>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</si>
  <si>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</si>
  <si>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</si>
  <si>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Софинансирование местного бюджета на развитие сети плоскостных спортивных сооружений  </t>
  </si>
  <si>
    <t>05.3.01.L1970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</si>
  <si>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</si>
  <si>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</si>
  <si>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</si>
  <si>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</si>
  <si>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</si>
  <si>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</si>
  <si>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</si>
  <si>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Мероприятия по модернизации и реформированию жилищно-коммунального хозяйства</t>
  </si>
  <si>
    <t>06.1.01.84900</t>
  </si>
  <si>
    <t>06.1.03.84900</t>
  </si>
  <si>
    <t>ГЦП "Развитие градостроительной документации г. Переславля-Залесского" на 2016-2018 годы</t>
  </si>
  <si>
    <t>Мероприятия по развитию градостроительной докуентации</t>
  </si>
  <si>
    <t>06.2.01.86800</t>
  </si>
  <si>
    <t>06.2.02.86800</t>
  </si>
  <si>
    <t xml:space="preserve"> "Муниципальная программа "Развитие дорожного хозяйства в г. Переславле-Залесском"</t>
  </si>
  <si>
    <t>ГЦП "Сохранность автомобильных дорог г. Переславля-Залесского" на 2016-2020 годы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</si>
  <si>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</si>
  <si>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</si>
  <si>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</si>
  <si>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</si>
  <si>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</si>
  <si>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</si>
  <si>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</si>
  <si>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>ГЦП "Развитие субъектов малого и среднего предпринимательства города Переславля-Залесского на 2013-2017 годы"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</si>
  <si>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</si>
  <si>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</si>
  <si>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</si>
  <si>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08.1.05.84800</t>
  </si>
  <si>
    <t>Муниципальная программа "Энергоэффективность в г. Переславле-Залесском"</t>
  </si>
  <si>
    <t xml:space="preserve">ГЦП "Энергосбережение на территории города Переславля-Залесского на 2017-2019 годы" 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</si>
  <si>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</si>
  <si>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</si>
  <si>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</si>
  <si>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ГЦП "Охрана окружающей среды в г. Переславле-Залесском" на 2015-2017 годы</t>
  </si>
  <si>
    <t>Мероприятия по охране окружающей среды</t>
  </si>
  <si>
    <t>10.1.01.85800</t>
  </si>
  <si>
    <t>10.1.02.85800</t>
  </si>
  <si>
    <t>10.1.03.85800</t>
  </si>
  <si>
    <t>ГЦП "Благоустройство территории города Переславля-Залесского" на 2016-2018 годы</t>
  </si>
  <si>
    <t>Мероприятия по благоустройству</t>
  </si>
  <si>
    <t>10.2.01.86700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</si>
  <si>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</si>
  <si>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</si>
  <si>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</si>
  <si>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>ГЦП "Обеспечение первичных мер пожарной безопасности города Переславля-Залесского на 2017-2019 годы"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</si>
  <si>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</si>
  <si>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</si>
  <si>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</si>
  <si>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Мероприятия по обслуживанию и содержанию административных зданий</t>
  </si>
  <si>
    <t>11.2.01.85200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</si>
  <si>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</si>
  <si>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</si>
  <si>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</si>
  <si>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Мероприятия по внедрению АПК «Безопасный город»</t>
  </si>
  <si>
    <t>11.4.02.86600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</si>
  <si>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</si>
  <si>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</si>
  <si>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</si>
  <si>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</si>
  <si>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</si>
  <si>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</si>
  <si>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</si>
  <si>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</si>
  <si>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</si>
  <si>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</si>
  <si>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</si>
  <si>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</si>
  <si>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 xml:space="preserve">Мероприятия в сфере образования  </t>
  </si>
  <si>
    <t>10.2.02.86700</t>
  </si>
  <si>
    <t>ГАП "Переселение граждан из аварийного жилищного фонда города Переславля-Залесского на 2013-2017 годы"</t>
  </si>
  <si>
    <r>
      <t xml:space="preserve">Муниципальная поддержка </t>
    </r>
    <r>
      <rPr>
        <i/>
        <sz val="10"/>
        <color indexed="8"/>
        <rFont val="Times New Roman"/>
        <family val="1"/>
        <charset val="204"/>
      </rPr>
      <t>СО НКО</t>
    </r>
  </si>
  <si>
    <t>ГБ</t>
  </si>
  <si>
    <t>ФБ</t>
  </si>
  <si>
    <t>ОБ</t>
  </si>
  <si>
    <t>Управление образования</t>
  </si>
  <si>
    <t>203</t>
  </si>
  <si>
    <t>ВСЕГО</t>
  </si>
  <si>
    <t>Управление культуры</t>
  </si>
  <si>
    <t>Управление социальной защиты</t>
  </si>
  <si>
    <t>206</t>
  </si>
  <si>
    <t>Администрация</t>
  </si>
  <si>
    <t>208</t>
  </si>
  <si>
    <t>242</t>
  </si>
  <si>
    <t>Тип средств, КЦСР</t>
  </si>
  <si>
    <t>План на год</t>
  </si>
  <si>
    <t>Факт</t>
  </si>
  <si>
    <t>% исполнения</t>
  </si>
  <si>
    <t>Управление муниципальной собственности</t>
  </si>
  <si>
    <t>Контрольно-счетная палата</t>
  </si>
  <si>
    <t>Управление финансов</t>
  </si>
  <si>
    <t>02.3.02.82800</t>
  </si>
  <si>
    <t>02.3.02.L1020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</si>
  <si>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</si>
  <si>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05.2.01.09602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</si>
  <si>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</si>
  <si>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ИТОГО:</t>
  </si>
  <si>
    <t>01.2.02. 85300</t>
  </si>
  <si>
    <t>01.2.03. 85300</t>
  </si>
  <si>
    <t>01.2.04. 85300</t>
  </si>
  <si>
    <t>02.1.04.85500</t>
  </si>
  <si>
    <t>03.1.01.75480</t>
  </si>
  <si>
    <t>03.1.01.75490</t>
  </si>
  <si>
    <t>Субвенция на ежемесячную денежную выплату, назначаемую при рождении  третьего ребенка или последующих детей до достижения ребенком возраста трех лет,в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</si>
  <si>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</si>
  <si>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03.1.01.R4620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</si>
  <si>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</si>
  <si>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</si>
  <si>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39.6.01.75350</t>
  </si>
  <si>
    <t>ГЦП "Развитие физической культуры и спорта в городе Переславле-Залесском" на 2016-2018 годы</t>
  </si>
  <si>
    <t>Субсидия на реализацию мероприятий инициативного бюджетирования на территории Ярославской области ( поддержка местных инициатив)</t>
  </si>
  <si>
    <t>39.5.01.74770</t>
  </si>
  <si>
    <t>Субсидия на благоустройство населенных пунктов Ярославской области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</si>
  <si>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</si>
  <si>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</si>
  <si>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02.1.03.70470</t>
  </si>
  <si>
    <t>Субсидия на государственную поддержкуматериально-технической базыобразовательных организация Ярославской области</t>
  </si>
  <si>
    <t>01.1.04.L5350</t>
  </si>
  <si>
    <t>Софинансирование местного бюджета на мероприятия инициативного бюджетирования (поддержка местных инициатив)</t>
  </si>
  <si>
    <t>Софинансирование местного бюджета оплату стоимости набора продуктов питания в лагерях с дневной формой пребывания детей</t>
  </si>
  <si>
    <t>02.6.01.74880</t>
  </si>
  <si>
    <t>Субсидия на реализацию мероприятий патриотического воспитания молодежи Ярославской области</t>
  </si>
  <si>
    <t>05.1.03.R0200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</si>
  <si>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</si>
  <si>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05.1.11.71230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</si>
  <si>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</si>
  <si>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Муниципальная программа «Формирование современной среды на территории города Переславля-Залесского на 2017 год»</t>
  </si>
  <si>
    <t>39.7.01.R5550</t>
  </si>
  <si>
    <t>Субсидия на формирование современной городской среды</t>
  </si>
  <si>
    <t>05.3.02.86700</t>
  </si>
  <si>
    <t>Субсидия на выполнение муниципального задания в сфере дополнительного образования</t>
  </si>
  <si>
    <t>02.5.04.86000</t>
  </si>
  <si>
    <t>39.6.02.75530</t>
  </si>
  <si>
    <t>Мероприятия по поддержке лучших практик инициативного бюджетирования</t>
  </si>
  <si>
    <t>02.3.02.L1000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</si>
  <si>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</si>
  <si>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13.1.01.L5550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</si>
  <si>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</si>
  <si>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13.1.02.L5550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</si>
  <si>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</si>
  <si>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МБТ на выполнение мероприятий по обеспечению бесперебойного предоставления ком услуг</t>
  </si>
  <si>
    <t>14.4.04.75590</t>
  </si>
  <si>
    <t>39.4.01.74430</t>
  </si>
  <si>
    <t>Мероприятия по содействию решению вопросов местного значения по обращению депутатов ЯО  Думы</t>
  </si>
  <si>
    <t>Муниципальная программа "Обеспечение доступным и комфортным жильем населения г. Переславля-Залесского"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</si>
  <si>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</si>
  <si>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36.3.01.73260</t>
  </si>
  <si>
    <t>Дотация на реализацию мероприятий ,направляемых на социально-экономическое развитие МО</t>
  </si>
  <si>
    <t>11.1.03.R5190</t>
  </si>
  <si>
    <t>Субсидия на поддержку отрасли культуры (комплектование)</t>
  </si>
  <si>
    <t>22.8.04.73140</t>
  </si>
  <si>
    <t>Субсидия социально ориентированным некоммерческим организациям на конкурсной основе</t>
  </si>
  <si>
    <t>04.1.05.84300</t>
  </si>
  <si>
    <t>04.2.03. 84500</t>
  </si>
  <si>
    <t>05.2.07.85700</t>
  </si>
  <si>
    <t>Муниципальная программа "Обеспечение функционирования и развития муниципальной службы в городе Переславле-Залесском"</t>
  </si>
  <si>
    <t>36.2.02.75730</t>
  </si>
  <si>
    <t>Субсидия на повышение оплаты труда</t>
  </si>
  <si>
    <t>Ликвидация возгорания на полигоне ТБО</t>
  </si>
  <si>
    <t>10.1.06.85800</t>
  </si>
  <si>
    <t>11.4.08.86600</t>
  </si>
  <si>
    <t>Отчет за 2017 год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</si>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</sst>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00"/>
    <numFmt numFmtId="165" formatCode="0.0%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3" fontId="3" fillId="2" borderId="0" xfId="1" applyNumberFormat="1" applyFont="1" applyFill="1" applyAlignment="1">
      <alignment horizontal="right"/>
    </xf>
    <xf numFmtId="43" fontId="2" fillId="2" borderId="0" xfId="1" applyNumberFormat="1" applyFont="1" applyFill="1"/>
    <xf numFmtId="0" fontId="10" fillId="2" borderId="0" xfId="1" applyFont="1" applyFill="1"/>
    <xf numFmtId="165" fontId="2" fillId="2" borderId="0" xfId="1" applyNumberFormat="1" applyFont="1" applyFill="1"/>
    <xf numFmtId="0" fontId="14" fillId="0" borderId="0" xfId="0" applyFont="1" applyBorder="1"/>
    <xf numFmtId="4" fontId="14" fillId="0" borderId="0" xfId="0" applyNumberFormat="1" applyFont="1" applyBorder="1"/>
    <xf numFmtId="165" fontId="14" fillId="0" borderId="0" xfId="0" applyNumberFormat="1" applyFont="1" applyBorder="1" applyAlignment="1">
      <alignment horizontal="center" vertical="center"/>
    </xf>
    <xf numFmtId="43" fontId="4" fillId="2" borderId="0" xfId="1" applyNumberFormat="1" applyFont="1" applyFill="1"/>
    <xf numFmtId="49" fontId="4" fillId="2" borderId="0" xfId="1" applyNumberFormat="1" applyFont="1" applyFill="1" applyAlignment="1">
      <alignment horizontal="center"/>
    </xf>
    <xf numFmtId="0" fontId="2" fillId="2" borderId="1" xfId="1" applyFont="1" applyFill="1" applyBorder="1"/>
    <xf numFmtId="0" fontId="20" fillId="2" borderId="0" xfId="1" applyFont="1" applyFill="1"/>
    <xf numFmtId="0" fontId="2" fillId="2" borderId="0" xfId="1" applyFont="1" applyFill="1" applyBorder="1"/>
    <xf numFmtId="0" fontId="19" fillId="2" borderId="0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Continuous"/>
      <protection hidden="1"/>
    </xf>
    <xf numFmtId="49" fontId="2" fillId="2" borderId="1" xfId="1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5" fontId="2" fillId="2" borderId="1" xfId="1" applyNumberFormat="1" applyFont="1" applyFill="1" applyBorder="1"/>
    <xf numFmtId="0" fontId="4" fillId="3" borderId="1" xfId="0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left" vertical="center"/>
    </xf>
    <xf numFmtId="43" fontId="4" fillId="3" borderId="1" xfId="1" applyNumberFormat="1" applyFont="1" applyFill="1" applyBorder="1"/>
    <xf numFmtId="0" fontId="2" fillId="4" borderId="1" xfId="1" applyFont="1" applyFill="1" applyBorder="1"/>
    <xf numFmtId="0" fontId="4" fillId="4" borderId="1" xfId="0" applyFont="1" applyFill="1" applyBorder="1" applyAlignment="1">
      <alignment vertical="center" wrapText="1"/>
    </xf>
    <xf numFmtId="43" fontId="4" fillId="4" borderId="1" xfId="1" applyNumberFormat="1" applyFont="1" applyFill="1" applyBorder="1"/>
    <xf numFmtId="165" fontId="2" fillId="4" borderId="1" xfId="1" applyNumberFormat="1" applyFont="1" applyFill="1" applyBorder="1"/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right" vertical="center"/>
    </xf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wrapText="1"/>
      <protection hidden="1"/>
    </xf>
    <xf numFmtId="0" fontId="16" fillId="2" borderId="1" xfId="0" applyFont="1" applyFill="1" applyBorder="1" applyAlignment="1">
      <alignment wrapText="1"/>
    </xf>
    <xf numFmtId="0" fontId="12" fillId="2" borderId="1" xfId="0" applyFont="1" applyFill="1" applyBorder="1"/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4" fillId="0" borderId="1" xfId="1" applyNumberFormat="1" applyFont="1" applyFill="1" applyBorder="1"/>
    <xf numFmtId="165" fontId="4" fillId="0" borderId="1" xfId="1" applyNumberFormat="1" applyFont="1" applyFill="1" applyBorder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>
      <alignment horizontal="left" vertical="center"/>
    </xf>
    <xf numFmtId="0" fontId="10" fillId="2" borderId="1" xfId="1" applyFont="1" applyFill="1" applyBorder="1"/>
    <xf numFmtId="0" fontId="8" fillId="2" borderId="1" xfId="0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 applyProtection="1">
      <alignment horizontal="left" wrapText="1"/>
      <protection hidden="1"/>
    </xf>
    <xf numFmtId="164" fontId="4" fillId="4" borderId="1" xfId="1" applyNumberFormat="1" applyFont="1" applyFill="1" applyBorder="1" applyAlignment="1" applyProtection="1">
      <alignment horizontal="left" wrapText="1"/>
      <protection hidden="1"/>
    </xf>
    <xf numFmtId="164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left" wrapText="1"/>
      <protection hidden="1"/>
    </xf>
    <xf numFmtId="49" fontId="4" fillId="2" borderId="1" xfId="1" applyNumberFormat="1" applyFont="1" applyFill="1" applyBorder="1" applyAlignment="1">
      <alignment horizontal="left" vertical="center"/>
    </xf>
    <xf numFmtId="43" fontId="4" fillId="2" borderId="1" xfId="1" applyNumberFormat="1" applyFont="1" applyFill="1" applyBorder="1"/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 applyProtection="1">
      <alignment wrapText="1"/>
      <protection hidden="1"/>
    </xf>
    <xf numFmtId="0" fontId="4" fillId="4" borderId="1" xfId="1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/>
    <xf numFmtId="49" fontId="9" fillId="2" borderId="1" xfId="1" applyNumberFormat="1" applyFont="1" applyFill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left" vertical="center"/>
    </xf>
    <xf numFmtId="164" fontId="5" fillId="4" borderId="1" xfId="1" applyNumberFormat="1" applyFont="1" applyFill="1" applyBorder="1" applyAlignment="1" applyProtection="1">
      <alignment horizontal="left" wrapText="1"/>
      <protection hidden="1"/>
    </xf>
    <xf numFmtId="0" fontId="4" fillId="4" borderId="1" xfId="1" applyFont="1" applyFill="1" applyBorder="1" applyAlignment="1">
      <alignment wrapText="1"/>
    </xf>
    <xf numFmtId="0" fontId="4" fillId="4" borderId="1" xfId="1" applyFont="1" applyFill="1" applyBorder="1" applyAlignment="1">
      <alignment horizontal="left" vertical="center"/>
    </xf>
    <xf numFmtId="165" fontId="4" fillId="4" borderId="1" xfId="1" applyNumberFormat="1" applyFont="1" applyFill="1" applyBorder="1"/>
    <xf numFmtId="0" fontId="4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right" wrapText="1"/>
    </xf>
    <xf numFmtId="43" fontId="4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wrapText="1"/>
    </xf>
    <xf numFmtId="0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43" fontId="4" fillId="3" borderId="1" xfId="1" applyNumberFormat="1" applyFont="1" applyFill="1" applyBorder="1" applyAlignment="1">
      <alignment vertical="center"/>
    </xf>
    <xf numFmtId="43" fontId="4" fillId="4" borderId="1" xfId="1" applyNumberFormat="1" applyFont="1" applyFill="1" applyBorder="1" applyAlignment="1">
      <alignment vertical="center"/>
    </xf>
    <xf numFmtId="43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18" fillId="3" borderId="1" xfId="0" applyFont="1" applyFill="1" applyBorder="1"/>
    <xf numFmtId="43" fontId="22" fillId="0" borderId="1" xfId="0" applyNumberFormat="1" applyFont="1" applyBorder="1"/>
    <xf numFmtId="165" fontId="4" fillId="3" borderId="1" xfId="1" applyNumberFormat="1" applyFont="1" applyFill="1" applyBorder="1"/>
    <xf numFmtId="165" fontId="4" fillId="2" borderId="1" xfId="1" applyNumberFormat="1" applyFont="1" applyFill="1" applyBorder="1" applyAlignment="1">
      <alignment horizontal="right" vertical="center"/>
    </xf>
    <xf numFmtId="165" fontId="4" fillId="4" borderId="1" xfId="1" applyNumberFormat="1" applyFont="1" applyFill="1" applyBorder="1" applyAlignment="1">
      <alignment horizontal="right" vertical="center"/>
    </xf>
    <xf numFmtId="165" fontId="4" fillId="3" borderId="1" xfId="1" applyNumberFormat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43" fontId="4" fillId="3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right" vertical="center"/>
    </xf>
    <xf numFmtId="43" fontId="4" fillId="4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3" fontId="0" fillId="0" borderId="1" xfId="0" applyNumberFormat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43" fontId="22" fillId="0" borderId="1" xfId="0" applyNumberFormat="1" applyFont="1" applyBorder="1" applyAlignment="1">
      <alignment horizontal="right" vertical="center"/>
    </xf>
    <xf numFmtId="43" fontId="4" fillId="2" borderId="1" xfId="1" applyNumberFormat="1" applyFont="1" applyFill="1" applyBorder="1" applyAlignment="1">
      <alignment horizontal="right" vertical="center"/>
    </xf>
    <xf numFmtId="43" fontId="2" fillId="2" borderId="1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43" fontId="0" fillId="2" borderId="1" xfId="0" applyNumberFormat="1" applyFill="1" applyBorder="1" applyAlignment="1">
      <alignment vertical="center"/>
    </xf>
    <xf numFmtId="4" fontId="18" fillId="3" borderId="1" xfId="0" applyNumberFormat="1" applyFont="1" applyFill="1" applyBorder="1" applyAlignment="1">
      <alignment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" fontId="2" fillId="2" borderId="0" xfId="1" applyNumberFormat="1" applyFont="1" applyFill="1"/>
    <xf numFmtId="0" fontId="12" fillId="2" borderId="1" xfId="0" applyFont="1" applyFill="1" applyBorder="1" applyAlignment="1">
      <alignment horizontal="left" vertical="center"/>
    </xf>
    <xf numFmtId="0" fontId="4" fillId="4" borderId="1" xfId="1" applyFont="1" applyFill="1" applyBorder="1" applyAlignment="1">
      <alignment horizontal="left" vertical="center"/>
    </xf>
    <xf numFmtId="43" fontId="11" fillId="0" borderId="1" xfId="0" applyNumberFormat="1" applyFont="1" applyBorder="1" applyAlignment="1">
      <alignment horizontal="center" vertical="center"/>
    </xf>
    <xf numFmtId="43" fontId="4" fillId="4" borderId="1" xfId="1" applyNumberFormat="1" applyFont="1" applyFill="1" applyBorder="1" applyAlignment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43" fontId="11" fillId="0" borderId="1" xfId="0" applyNumberFormat="1" applyFont="1" applyBorder="1" applyAlignment="1">
      <alignment vertical="center"/>
    </xf>
    <xf numFmtId="43" fontId="11" fillId="3" borderId="1" xfId="0" applyNumberFormat="1" applyFont="1" applyFill="1" applyBorder="1" applyAlignment="1">
      <alignment vertical="center"/>
    </xf>
    <xf numFmtId="43" fontId="13" fillId="0" borderId="1" xfId="0" applyNumberFormat="1" applyFont="1" applyBorder="1" applyAlignment="1">
      <alignment vertical="center"/>
    </xf>
    <xf numFmtId="0" fontId="12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43" fontId="24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2" xfId="0" applyFont="1" applyFill="1" applyBorder="1" applyAlignment="1">
      <alignment wrapText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3" fillId="2" borderId="0" xfId="1" applyFont="1" applyFill="1" applyAlignment="1">
      <alignment horizontal="right" vertical="center"/>
    </xf>
    <xf numFmtId="0" fontId="14" fillId="0" borderId="0" xfId="0" applyFont="1" applyBorder="1" applyAlignment="1">
      <alignment horizontal="right"/>
    </xf>
    <xf numFmtId="165" fontId="2" fillId="0" borderId="1" xfId="1" applyNumberFormat="1" applyFont="1" applyFill="1" applyBorder="1"/>
    <xf numFmtId="165" fontId="2" fillId="2" borderId="1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5"/>
  <sheetViews>
    <sheetView tabSelected="1" zoomScaleNormal="100" zoomScaleSheetLayoutView="90" workbookViewId="0">
      <selection activeCell="G3" sqref="G3"/>
    </sheetView>
  </sheetViews>
  <sheetFormatPr defaultRowHeight="13.2" x14ac:dyDescent="0.25"/>
  <cols>
    <col min="1" max="1" width="51" style="6" customWidth="1"/>
    <col min="2" max="2" width="8.77734375" style="6" customWidth="1"/>
    <col min="3" max="3" width="14" style="3" customWidth="1"/>
    <col min="4" max="4" width="17.6640625" style="5" bestFit="1" customWidth="1"/>
    <col min="5" max="5" width="18.77734375" style="1" customWidth="1"/>
    <col min="6" max="6" width="15" style="7" bestFit="1" customWidth="1"/>
    <col min="7" max="7" width="17.6640625" style="1" bestFit="1" customWidth="1"/>
    <col min="8" max="8" width="16.21875" style="1" bestFit="1" customWidth="1"/>
    <col min="9" max="9" width="17.33203125" style="1" customWidth="1"/>
    <col min="10" max="10" width="16.109375" style="1" bestFit="1" customWidth="1"/>
    <col min="11" max="252" width="9.109375" style="1"/>
    <col min="253" max="253" width="51" style="1" customWidth="1"/>
    <col min="254" max="254" width="8.33203125" style="1" customWidth="1"/>
    <col min="255" max="255" width="14" style="1" customWidth="1"/>
    <col min="256" max="256" width="9.5546875" style="1" customWidth="1"/>
    <col min="257" max="257" width="8.109375" style="1" customWidth="1"/>
    <col min="258" max="258" width="17.44140625" style="1" bestFit="1" customWidth="1"/>
    <col min="259" max="259" width="20.5546875" style="1" customWidth="1"/>
    <col min="260" max="260" width="17.44140625" style="1" bestFit="1" customWidth="1"/>
    <col min="261" max="261" width="9.109375" style="1"/>
    <col min="262" max="262" width="15" style="1" bestFit="1" customWidth="1"/>
    <col min="263" max="508" width="9.109375" style="1"/>
    <col min="509" max="509" width="51" style="1" customWidth="1"/>
    <col min="510" max="510" width="8.33203125" style="1" customWidth="1"/>
    <col min="511" max="511" width="14" style="1" customWidth="1"/>
    <col min="512" max="512" width="9.5546875" style="1" customWidth="1"/>
    <col min="513" max="513" width="8.109375" style="1" customWidth="1"/>
    <col min="514" max="514" width="17.44140625" style="1" bestFit="1" customWidth="1"/>
    <col min="515" max="515" width="20.5546875" style="1" customWidth="1"/>
    <col min="516" max="516" width="17.44140625" style="1" bestFit="1" customWidth="1"/>
    <col min="517" max="517" width="9.109375" style="1"/>
    <col min="518" max="518" width="15" style="1" bestFit="1" customWidth="1"/>
    <col min="519" max="764" width="9.109375" style="1"/>
    <col min="765" max="765" width="51" style="1" customWidth="1"/>
    <col min="766" max="766" width="8.33203125" style="1" customWidth="1"/>
    <col min="767" max="767" width="14" style="1" customWidth="1"/>
    <col min="768" max="768" width="9.5546875" style="1" customWidth="1"/>
    <col min="769" max="769" width="8.109375" style="1" customWidth="1"/>
    <col min="770" max="770" width="17.44140625" style="1" bestFit="1" customWidth="1"/>
    <col min="771" max="771" width="20.5546875" style="1" customWidth="1"/>
    <col min="772" max="772" width="17.44140625" style="1" bestFit="1" customWidth="1"/>
    <col min="773" max="773" width="9.109375" style="1"/>
    <col min="774" max="774" width="15" style="1" bestFit="1" customWidth="1"/>
    <col min="775" max="1020" width="9.109375" style="1"/>
    <col min="1021" max="1021" width="51" style="1" customWidth="1"/>
    <col min="1022" max="1022" width="8.33203125" style="1" customWidth="1"/>
    <col min="1023" max="1023" width="14" style="1" customWidth="1"/>
    <col min="1024" max="1024" width="9.5546875" style="1" customWidth="1"/>
    <col min="1025" max="1025" width="8.109375" style="1" customWidth="1"/>
    <col min="1026" max="1026" width="17.44140625" style="1" bestFit="1" customWidth="1"/>
    <col min="1027" max="1027" width="20.5546875" style="1" customWidth="1"/>
    <col min="1028" max="1028" width="17.44140625" style="1" bestFit="1" customWidth="1"/>
    <col min="1029" max="1029" width="9.109375" style="1"/>
    <col min="1030" max="1030" width="15" style="1" bestFit="1" customWidth="1"/>
    <col min="1031" max="1276" width="9.109375" style="1"/>
    <col min="1277" max="1277" width="51" style="1" customWidth="1"/>
    <col min="1278" max="1278" width="8.33203125" style="1" customWidth="1"/>
    <col min="1279" max="1279" width="14" style="1" customWidth="1"/>
    <col min="1280" max="1280" width="9.5546875" style="1" customWidth="1"/>
    <col min="1281" max="1281" width="8.109375" style="1" customWidth="1"/>
    <col min="1282" max="1282" width="17.44140625" style="1" bestFit="1" customWidth="1"/>
    <col min="1283" max="1283" width="20.5546875" style="1" customWidth="1"/>
    <col min="1284" max="1284" width="17.44140625" style="1" bestFit="1" customWidth="1"/>
    <col min="1285" max="1285" width="9.109375" style="1"/>
    <col min="1286" max="1286" width="15" style="1" bestFit="1" customWidth="1"/>
    <col min="1287" max="1532" width="9.109375" style="1"/>
    <col min="1533" max="1533" width="51" style="1" customWidth="1"/>
    <col min="1534" max="1534" width="8.33203125" style="1" customWidth="1"/>
    <col min="1535" max="1535" width="14" style="1" customWidth="1"/>
    <col min="1536" max="1536" width="9.5546875" style="1" customWidth="1"/>
    <col min="1537" max="1537" width="8.109375" style="1" customWidth="1"/>
    <col min="1538" max="1538" width="17.44140625" style="1" bestFit="1" customWidth="1"/>
    <col min="1539" max="1539" width="20.5546875" style="1" customWidth="1"/>
    <col min="1540" max="1540" width="17.44140625" style="1" bestFit="1" customWidth="1"/>
    <col min="1541" max="1541" width="9.109375" style="1"/>
    <col min="1542" max="1542" width="15" style="1" bestFit="1" customWidth="1"/>
    <col min="1543" max="1788" width="9.109375" style="1"/>
    <col min="1789" max="1789" width="51" style="1" customWidth="1"/>
    <col min="1790" max="1790" width="8.33203125" style="1" customWidth="1"/>
    <col min="1791" max="1791" width="14" style="1" customWidth="1"/>
    <col min="1792" max="1792" width="9.5546875" style="1" customWidth="1"/>
    <col min="1793" max="1793" width="8.109375" style="1" customWidth="1"/>
    <col min="1794" max="1794" width="17.44140625" style="1" bestFit="1" customWidth="1"/>
    <col min="1795" max="1795" width="20.5546875" style="1" customWidth="1"/>
    <col min="1796" max="1796" width="17.44140625" style="1" bestFit="1" customWidth="1"/>
    <col min="1797" max="1797" width="9.109375" style="1"/>
    <col min="1798" max="1798" width="15" style="1" bestFit="1" customWidth="1"/>
    <col min="1799" max="2044" width="9.109375" style="1"/>
    <col min="2045" max="2045" width="51" style="1" customWidth="1"/>
    <col min="2046" max="2046" width="8.33203125" style="1" customWidth="1"/>
    <col min="2047" max="2047" width="14" style="1" customWidth="1"/>
    <col min="2048" max="2048" width="9.5546875" style="1" customWidth="1"/>
    <col min="2049" max="2049" width="8.109375" style="1" customWidth="1"/>
    <col min="2050" max="2050" width="17.44140625" style="1" bestFit="1" customWidth="1"/>
    <col min="2051" max="2051" width="20.5546875" style="1" customWidth="1"/>
    <col min="2052" max="2052" width="17.44140625" style="1" bestFit="1" customWidth="1"/>
    <col min="2053" max="2053" width="9.109375" style="1"/>
    <col min="2054" max="2054" width="15" style="1" bestFit="1" customWidth="1"/>
    <col min="2055" max="2300" width="9.109375" style="1"/>
    <col min="2301" max="2301" width="51" style="1" customWidth="1"/>
    <col min="2302" max="2302" width="8.33203125" style="1" customWidth="1"/>
    <col min="2303" max="2303" width="14" style="1" customWidth="1"/>
    <col min="2304" max="2304" width="9.5546875" style="1" customWidth="1"/>
    <col min="2305" max="2305" width="8.109375" style="1" customWidth="1"/>
    <col min="2306" max="2306" width="17.44140625" style="1" bestFit="1" customWidth="1"/>
    <col min="2307" max="2307" width="20.5546875" style="1" customWidth="1"/>
    <col min="2308" max="2308" width="17.44140625" style="1" bestFit="1" customWidth="1"/>
    <col min="2309" max="2309" width="9.109375" style="1"/>
    <col min="2310" max="2310" width="15" style="1" bestFit="1" customWidth="1"/>
    <col min="2311" max="2556" width="9.109375" style="1"/>
    <col min="2557" max="2557" width="51" style="1" customWidth="1"/>
    <col min="2558" max="2558" width="8.33203125" style="1" customWidth="1"/>
    <col min="2559" max="2559" width="14" style="1" customWidth="1"/>
    <col min="2560" max="2560" width="9.5546875" style="1" customWidth="1"/>
    <col min="2561" max="2561" width="8.109375" style="1" customWidth="1"/>
    <col min="2562" max="2562" width="17.44140625" style="1" bestFit="1" customWidth="1"/>
    <col min="2563" max="2563" width="20.5546875" style="1" customWidth="1"/>
    <col min="2564" max="2564" width="17.44140625" style="1" bestFit="1" customWidth="1"/>
    <col min="2565" max="2565" width="9.109375" style="1"/>
    <col min="2566" max="2566" width="15" style="1" bestFit="1" customWidth="1"/>
    <col min="2567" max="2812" width="9.109375" style="1"/>
    <col min="2813" max="2813" width="51" style="1" customWidth="1"/>
    <col min="2814" max="2814" width="8.33203125" style="1" customWidth="1"/>
    <col min="2815" max="2815" width="14" style="1" customWidth="1"/>
    <col min="2816" max="2816" width="9.5546875" style="1" customWidth="1"/>
    <col min="2817" max="2817" width="8.109375" style="1" customWidth="1"/>
    <col min="2818" max="2818" width="17.44140625" style="1" bestFit="1" customWidth="1"/>
    <col min="2819" max="2819" width="20.5546875" style="1" customWidth="1"/>
    <col min="2820" max="2820" width="17.44140625" style="1" bestFit="1" customWidth="1"/>
    <col min="2821" max="2821" width="9.109375" style="1"/>
    <col min="2822" max="2822" width="15" style="1" bestFit="1" customWidth="1"/>
    <col min="2823" max="3068" width="9.109375" style="1"/>
    <col min="3069" max="3069" width="51" style="1" customWidth="1"/>
    <col min="3070" max="3070" width="8.33203125" style="1" customWidth="1"/>
    <col min="3071" max="3071" width="14" style="1" customWidth="1"/>
    <col min="3072" max="3072" width="9.5546875" style="1" customWidth="1"/>
    <col min="3073" max="3073" width="8.109375" style="1" customWidth="1"/>
    <col min="3074" max="3074" width="17.44140625" style="1" bestFit="1" customWidth="1"/>
    <col min="3075" max="3075" width="20.5546875" style="1" customWidth="1"/>
    <col min="3076" max="3076" width="17.44140625" style="1" bestFit="1" customWidth="1"/>
    <col min="3077" max="3077" width="9.109375" style="1"/>
    <col min="3078" max="3078" width="15" style="1" bestFit="1" customWidth="1"/>
    <col min="3079" max="3324" width="9.109375" style="1"/>
    <col min="3325" max="3325" width="51" style="1" customWidth="1"/>
    <col min="3326" max="3326" width="8.33203125" style="1" customWidth="1"/>
    <col min="3327" max="3327" width="14" style="1" customWidth="1"/>
    <col min="3328" max="3328" width="9.5546875" style="1" customWidth="1"/>
    <col min="3329" max="3329" width="8.109375" style="1" customWidth="1"/>
    <col min="3330" max="3330" width="17.44140625" style="1" bestFit="1" customWidth="1"/>
    <col min="3331" max="3331" width="20.5546875" style="1" customWidth="1"/>
    <col min="3332" max="3332" width="17.44140625" style="1" bestFit="1" customWidth="1"/>
    <col min="3333" max="3333" width="9.109375" style="1"/>
    <col min="3334" max="3334" width="15" style="1" bestFit="1" customWidth="1"/>
    <col min="3335" max="3580" width="9.109375" style="1"/>
    <col min="3581" max="3581" width="51" style="1" customWidth="1"/>
    <col min="3582" max="3582" width="8.33203125" style="1" customWidth="1"/>
    <col min="3583" max="3583" width="14" style="1" customWidth="1"/>
    <col min="3584" max="3584" width="9.5546875" style="1" customWidth="1"/>
    <col min="3585" max="3585" width="8.109375" style="1" customWidth="1"/>
    <col min="3586" max="3586" width="17.44140625" style="1" bestFit="1" customWidth="1"/>
    <col min="3587" max="3587" width="20.5546875" style="1" customWidth="1"/>
    <col min="3588" max="3588" width="17.44140625" style="1" bestFit="1" customWidth="1"/>
    <col min="3589" max="3589" width="9.109375" style="1"/>
    <col min="3590" max="3590" width="15" style="1" bestFit="1" customWidth="1"/>
    <col min="3591" max="3836" width="9.109375" style="1"/>
    <col min="3837" max="3837" width="51" style="1" customWidth="1"/>
    <col min="3838" max="3838" width="8.33203125" style="1" customWidth="1"/>
    <col min="3839" max="3839" width="14" style="1" customWidth="1"/>
    <col min="3840" max="3840" width="9.5546875" style="1" customWidth="1"/>
    <col min="3841" max="3841" width="8.109375" style="1" customWidth="1"/>
    <col min="3842" max="3842" width="17.44140625" style="1" bestFit="1" customWidth="1"/>
    <col min="3843" max="3843" width="20.5546875" style="1" customWidth="1"/>
    <col min="3844" max="3844" width="17.44140625" style="1" bestFit="1" customWidth="1"/>
    <col min="3845" max="3845" width="9.109375" style="1"/>
    <col min="3846" max="3846" width="15" style="1" bestFit="1" customWidth="1"/>
    <col min="3847" max="4092" width="9.109375" style="1"/>
    <col min="4093" max="4093" width="51" style="1" customWidth="1"/>
    <col min="4094" max="4094" width="8.33203125" style="1" customWidth="1"/>
    <col min="4095" max="4095" width="14" style="1" customWidth="1"/>
    <col min="4096" max="4096" width="9.5546875" style="1" customWidth="1"/>
    <col min="4097" max="4097" width="8.109375" style="1" customWidth="1"/>
    <col min="4098" max="4098" width="17.44140625" style="1" bestFit="1" customWidth="1"/>
    <col min="4099" max="4099" width="20.5546875" style="1" customWidth="1"/>
    <col min="4100" max="4100" width="17.44140625" style="1" bestFit="1" customWidth="1"/>
    <col min="4101" max="4101" width="9.109375" style="1"/>
    <col min="4102" max="4102" width="15" style="1" bestFit="1" customWidth="1"/>
    <col min="4103" max="4348" width="9.109375" style="1"/>
    <col min="4349" max="4349" width="51" style="1" customWidth="1"/>
    <col min="4350" max="4350" width="8.33203125" style="1" customWidth="1"/>
    <col min="4351" max="4351" width="14" style="1" customWidth="1"/>
    <col min="4352" max="4352" width="9.5546875" style="1" customWidth="1"/>
    <col min="4353" max="4353" width="8.109375" style="1" customWidth="1"/>
    <col min="4354" max="4354" width="17.44140625" style="1" bestFit="1" customWidth="1"/>
    <col min="4355" max="4355" width="20.5546875" style="1" customWidth="1"/>
    <col min="4356" max="4356" width="17.44140625" style="1" bestFit="1" customWidth="1"/>
    <col min="4357" max="4357" width="9.109375" style="1"/>
    <col min="4358" max="4358" width="15" style="1" bestFit="1" customWidth="1"/>
    <col min="4359" max="4604" width="9.109375" style="1"/>
    <col min="4605" max="4605" width="51" style="1" customWidth="1"/>
    <col min="4606" max="4606" width="8.33203125" style="1" customWidth="1"/>
    <col min="4607" max="4607" width="14" style="1" customWidth="1"/>
    <col min="4608" max="4608" width="9.5546875" style="1" customWidth="1"/>
    <col min="4609" max="4609" width="8.109375" style="1" customWidth="1"/>
    <col min="4610" max="4610" width="17.44140625" style="1" bestFit="1" customWidth="1"/>
    <col min="4611" max="4611" width="20.5546875" style="1" customWidth="1"/>
    <col min="4612" max="4612" width="17.44140625" style="1" bestFit="1" customWidth="1"/>
    <col min="4613" max="4613" width="9.109375" style="1"/>
    <col min="4614" max="4614" width="15" style="1" bestFit="1" customWidth="1"/>
    <col min="4615" max="4860" width="9.109375" style="1"/>
    <col min="4861" max="4861" width="51" style="1" customWidth="1"/>
    <col min="4862" max="4862" width="8.33203125" style="1" customWidth="1"/>
    <col min="4863" max="4863" width="14" style="1" customWidth="1"/>
    <col min="4864" max="4864" width="9.5546875" style="1" customWidth="1"/>
    <col min="4865" max="4865" width="8.109375" style="1" customWidth="1"/>
    <col min="4866" max="4866" width="17.44140625" style="1" bestFit="1" customWidth="1"/>
    <col min="4867" max="4867" width="20.5546875" style="1" customWidth="1"/>
    <col min="4868" max="4868" width="17.44140625" style="1" bestFit="1" customWidth="1"/>
    <col min="4869" max="4869" width="9.109375" style="1"/>
    <col min="4870" max="4870" width="15" style="1" bestFit="1" customWidth="1"/>
    <col min="4871" max="5116" width="9.109375" style="1"/>
    <col min="5117" max="5117" width="51" style="1" customWidth="1"/>
    <col min="5118" max="5118" width="8.33203125" style="1" customWidth="1"/>
    <col min="5119" max="5119" width="14" style="1" customWidth="1"/>
    <col min="5120" max="5120" width="9.5546875" style="1" customWidth="1"/>
    <col min="5121" max="5121" width="8.109375" style="1" customWidth="1"/>
    <col min="5122" max="5122" width="17.44140625" style="1" bestFit="1" customWidth="1"/>
    <col min="5123" max="5123" width="20.5546875" style="1" customWidth="1"/>
    <col min="5124" max="5124" width="17.44140625" style="1" bestFit="1" customWidth="1"/>
    <col min="5125" max="5125" width="9.109375" style="1"/>
    <col min="5126" max="5126" width="15" style="1" bestFit="1" customWidth="1"/>
    <col min="5127" max="5372" width="9.109375" style="1"/>
    <col min="5373" max="5373" width="51" style="1" customWidth="1"/>
    <col min="5374" max="5374" width="8.33203125" style="1" customWidth="1"/>
    <col min="5375" max="5375" width="14" style="1" customWidth="1"/>
    <col min="5376" max="5376" width="9.5546875" style="1" customWidth="1"/>
    <col min="5377" max="5377" width="8.109375" style="1" customWidth="1"/>
    <col min="5378" max="5378" width="17.44140625" style="1" bestFit="1" customWidth="1"/>
    <col min="5379" max="5379" width="20.5546875" style="1" customWidth="1"/>
    <col min="5380" max="5380" width="17.44140625" style="1" bestFit="1" customWidth="1"/>
    <col min="5381" max="5381" width="9.109375" style="1"/>
    <col min="5382" max="5382" width="15" style="1" bestFit="1" customWidth="1"/>
    <col min="5383" max="5628" width="9.109375" style="1"/>
    <col min="5629" max="5629" width="51" style="1" customWidth="1"/>
    <col min="5630" max="5630" width="8.33203125" style="1" customWidth="1"/>
    <col min="5631" max="5631" width="14" style="1" customWidth="1"/>
    <col min="5632" max="5632" width="9.5546875" style="1" customWidth="1"/>
    <col min="5633" max="5633" width="8.109375" style="1" customWidth="1"/>
    <col min="5634" max="5634" width="17.44140625" style="1" bestFit="1" customWidth="1"/>
    <col min="5635" max="5635" width="20.5546875" style="1" customWidth="1"/>
    <col min="5636" max="5636" width="17.44140625" style="1" bestFit="1" customWidth="1"/>
    <col min="5637" max="5637" width="9.109375" style="1"/>
    <col min="5638" max="5638" width="15" style="1" bestFit="1" customWidth="1"/>
    <col min="5639" max="5884" width="9.109375" style="1"/>
    <col min="5885" max="5885" width="51" style="1" customWidth="1"/>
    <col min="5886" max="5886" width="8.33203125" style="1" customWidth="1"/>
    <col min="5887" max="5887" width="14" style="1" customWidth="1"/>
    <col min="5888" max="5888" width="9.5546875" style="1" customWidth="1"/>
    <col min="5889" max="5889" width="8.109375" style="1" customWidth="1"/>
    <col min="5890" max="5890" width="17.44140625" style="1" bestFit="1" customWidth="1"/>
    <col min="5891" max="5891" width="20.5546875" style="1" customWidth="1"/>
    <col min="5892" max="5892" width="17.44140625" style="1" bestFit="1" customWidth="1"/>
    <col min="5893" max="5893" width="9.109375" style="1"/>
    <col min="5894" max="5894" width="15" style="1" bestFit="1" customWidth="1"/>
    <col min="5895" max="6140" width="9.109375" style="1"/>
    <col min="6141" max="6141" width="51" style="1" customWidth="1"/>
    <col min="6142" max="6142" width="8.33203125" style="1" customWidth="1"/>
    <col min="6143" max="6143" width="14" style="1" customWidth="1"/>
    <col min="6144" max="6144" width="9.5546875" style="1" customWidth="1"/>
    <col min="6145" max="6145" width="8.109375" style="1" customWidth="1"/>
    <col min="6146" max="6146" width="17.44140625" style="1" bestFit="1" customWidth="1"/>
    <col min="6147" max="6147" width="20.5546875" style="1" customWidth="1"/>
    <col min="6148" max="6148" width="17.44140625" style="1" bestFit="1" customWidth="1"/>
    <col min="6149" max="6149" width="9.109375" style="1"/>
    <col min="6150" max="6150" width="15" style="1" bestFit="1" customWidth="1"/>
    <col min="6151" max="6396" width="9.109375" style="1"/>
    <col min="6397" max="6397" width="51" style="1" customWidth="1"/>
    <col min="6398" max="6398" width="8.33203125" style="1" customWidth="1"/>
    <col min="6399" max="6399" width="14" style="1" customWidth="1"/>
    <col min="6400" max="6400" width="9.5546875" style="1" customWidth="1"/>
    <col min="6401" max="6401" width="8.109375" style="1" customWidth="1"/>
    <col min="6402" max="6402" width="17.44140625" style="1" bestFit="1" customWidth="1"/>
    <col min="6403" max="6403" width="20.5546875" style="1" customWidth="1"/>
    <col min="6404" max="6404" width="17.44140625" style="1" bestFit="1" customWidth="1"/>
    <col min="6405" max="6405" width="9.109375" style="1"/>
    <col min="6406" max="6406" width="15" style="1" bestFit="1" customWidth="1"/>
    <col min="6407" max="6652" width="9.109375" style="1"/>
    <col min="6653" max="6653" width="51" style="1" customWidth="1"/>
    <col min="6654" max="6654" width="8.33203125" style="1" customWidth="1"/>
    <col min="6655" max="6655" width="14" style="1" customWidth="1"/>
    <col min="6656" max="6656" width="9.5546875" style="1" customWidth="1"/>
    <col min="6657" max="6657" width="8.109375" style="1" customWidth="1"/>
    <col min="6658" max="6658" width="17.44140625" style="1" bestFit="1" customWidth="1"/>
    <col min="6659" max="6659" width="20.5546875" style="1" customWidth="1"/>
    <col min="6660" max="6660" width="17.44140625" style="1" bestFit="1" customWidth="1"/>
    <col min="6661" max="6661" width="9.109375" style="1"/>
    <col min="6662" max="6662" width="15" style="1" bestFit="1" customWidth="1"/>
    <col min="6663" max="6908" width="9.109375" style="1"/>
    <col min="6909" max="6909" width="51" style="1" customWidth="1"/>
    <col min="6910" max="6910" width="8.33203125" style="1" customWidth="1"/>
    <col min="6911" max="6911" width="14" style="1" customWidth="1"/>
    <col min="6912" max="6912" width="9.5546875" style="1" customWidth="1"/>
    <col min="6913" max="6913" width="8.109375" style="1" customWidth="1"/>
    <col min="6914" max="6914" width="17.44140625" style="1" bestFit="1" customWidth="1"/>
    <col min="6915" max="6915" width="20.5546875" style="1" customWidth="1"/>
    <col min="6916" max="6916" width="17.44140625" style="1" bestFit="1" customWidth="1"/>
    <col min="6917" max="6917" width="9.109375" style="1"/>
    <col min="6918" max="6918" width="15" style="1" bestFit="1" customWidth="1"/>
    <col min="6919" max="7164" width="9.109375" style="1"/>
    <col min="7165" max="7165" width="51" style="1" customWidth="1"/>
    <col min="7166" max="7166" width="8.33203125" style="1" customWidth="1"/>
    <col min="7167" max="7167" width="14" style="1" customWidth="1"/>
    <col min="7168" max="7168" width="9.5546875" style="1" customWidth="1"/>
    <col min="7169" max="7169" width="8.109375" style="1" customWidth="1"/>
    <col min="7170" max="7170" width="17.44140625" style="1" bestFit="1" customWidth="1"/>
    <col min="7171" max="7171" width="20.5546875" style="1" customWidth="1"/>
    <col min="7172" max="7172" width="17.44140625" style="1" bestFit="1" customWidth="1"/>
    <col min="7173" max="7173" width="9.109375" style="1"/>
    <col min="7174" max="7174" width="15" style="1" bestFit="1" customWidth="1"/>
    <col min="7175" max="7420" width="9.109375" style="1"/>
    <col min="7421" max="7421" width="51" style="1" customWidth="1"/>
    <col min="7422" max="7422" width="8.33203125" style="1" customWidth="1"/>
    <col min="7423" max="7423" width="14" style="1" customWidth="1"/>
    <col min="7424" max="7424" width="9.5546875" style="1" customWidth="1"/>
    <col min="7425" max="7425" width="8.109375" style="1" customWidth="1"/>
    <col min="7426" max="7426" width="17.44140625" style="1" bestFit="1" customWidth="1"/>
    <col min="7427" max="7427" width="20.5546875" style="1" customWidth="1"/>
    <col min="7428" max="7428" width="17.44140625" style="1" bestFit="1" customWidth="1"/>
    <col min="7429" max="7429" width="9.109375" style="1"/>
    <col min="7430" max="7430" width="15" style="1" bestFit="1" customWidth="1"/>
    <col min="7431" max="7676" width="9.109375" style="1"/>
    <col min="7677" max="7677" width="51" style="1" customWidth="1"/>
    <col min="7678" max="7678" width="8.33203125" style="1" customWidth="1"/>
    <col min="7679" max="7679" width="14" style="1" customWidth="1"/>
    <col min="7680" max="7680" width="9.5546875" style="1" customWidth="1"/>
    <col min="7681" max="7681" width="8.109375" style="1" customWidth="1"/>
    <col min="7682" max="7682" width="17.44140625" style="1" bestFit="1" customWidth="1"/>
    <col min="7683" max="7683" width="20.5546875" style="1" customWidth="1"/>
    <col min="7684" max="7684" width="17.44140625" style="1" bestFit="1" customWidth="1"/>
    <col min="7685" max="7685" width="9.109375" style="1"/>
    <col min="7686" max="7686" width="15" style="1" bestFit="1" customWidth="1"/>
    <col min="7687" max="7932" width="9.109375" style="1"/>
    <col min="7933" max="7933" width="51" style="1" customWidth="1"/>
    <col min="7934" max="7934" width="8.33203125" style="1" customWidth="1"/>
    <col min="7935" max="7935" width="14" style="1" customWidth="1"/>
    <col min="7936" max="7936" width="9.5546875" style="1" customWidth="1"/>
    <col min="7937" max="7937" width="8.109375" style="1" customWidth="1"/>
    <col min="7938" max="7938" width="17.44140625" style="1" bestFit="1" customWidth="1"/>
    <col min="7939" max="7939" width="20.5546875" style="1" customWidth="1"/>
    <col min="7940" max="7940" width="17.44140625" style="1" bestFit="1" customWidth="1"/>
    <col min="7941" max="7941" width="9.109375" style="1"/>
    <col min="7942" max="7942" width="15" style="1" bestFit="1" customWidth="1"/>
    <col min="7943" max="8188" width="9.109375" style="1"/>
    <col min="8189" max="8189" width="51" style="1" customWidth="1"/>
    <col min="8190" max="8190" width="8.33203125" style="1" customWidth="1"/>
    <col min="8191" max="8191" width="14" style="1" customWidth="1"/>
    <col min="8192" max="8192" width="9.5546875" style="1" customWidth="1"/>
    <col min="8193" max="8193" width="8.109375" style="1" customWidth="1"/>
    <col min="8194" max="8194" width="17.44140625" style="1" bestFit="1" customWidth="1"/>
    <col min="8195" max="8195" width="20.5546875" style="1" customWidth="1"/>
    <col min="8196" max="8196" width="17.44140625" style="1" bestFit="1" customWidth="1"/>
    <col min="8197" max="8197" width="9.109375" style="1"/>
    <col min="8198" max="8198" width="15" style="1" bestFit="1" customWidth="1"/>
    <col min="8199" max="8444" width="9.109375" style="1"/>
    <col min="8445" max="8445" width="51" style="1" customWidth="1"/>
    <col min="8446" max="8446" width="8.33203125" style="1" customWidth="1"/>
    <col min="8447" max="8447" width="14" style="1" customWidth="1"/>
    <col min="8448" max="8448" width="9.5546875" style="1" customWidth="1"/>
    <col min="8449" max="8449" width="8.109375" style="1" customWidth="1"/>
    <col min="8450" max="8450" width="17.44140625" style="1" bestFit="1" customWidth="1"/>
    <col min="8451" max="8451" width="20.5546875" style="1" customWidth="1"/>
    <col min="8452" max="8452" width="17.44140625" style="1" bestFit="1" customWidth="1"/>
    <col min="8453" max="8453" width="9.109375" style="1"/>
    <col min="8454" max="8454" width="15" style="1" bestFit="1" customWidth="1"/>
    <col min="8455" max="8700" width="9.109375" style="1"/>
    <col min="8701" max="8701" width="51" style="1" customWidth="1"/>
    <col min="8702" max="8702" width="8.33203125" style="1" customWidth="1"/>
    <col min="8703" max="8703" width="14" style="1" customWidth="1"/>
    <col min="8704" max="8704" width="9.5546875" style="1" customWidth="1"/>
    <col min="8705" max="8705" width="8.109375" style="1" customWidth="1"/>
    <col min="8706" max="8706" width="17.44140625" style="1" bestFit="1" customWidth="1"/>
    <col min="8707" max="8707" width="20.5546875" style="1" customWidth="1"/>
    <col min="8708" max="8708" width="17.44140625" style="1" bestFit="1" customWidth="1"/>
    <col min="8709" max="8709" width="9.109375" style="1"/>
    <col min="8710" max="8710" width="15" style="1" bestFit="1" customWidth="1"/>
    <col min="8711" max="8956" width="9.109375" style="1"/>
    <col min="8957" max="8957" width="51" style="1" customWidth="1"/>
    <col min="8958" max="8958" width="8.33203125" style="1" customWidth="1"/>
    <col min="8959" max="8959" width="14" style="1" customWidth="1"/>
    <col min="8960" max="8960" width="9.5546875" style="1" customWidth="1"/>
    <col min="8961" max="8961" width="8.109375" style="1" customWidth="1"/>
    <col min="8962" max="8962" width="17.44140625" style="1" bestFit="1" customWidth="1"/>
    <col min="8963" max="8963" width="20.5546875" style="1" customWidth="1"/>
    <col min="8964" max="8964" width="17.44140625" style="1" bestFit="1" customWidth="1"/>
    <col min="8965" max="8965" width="9.109375" style="1"/>
    <col min="8966" max="8966" width="15" style="1" bestFit="1" customWidth="1"/>
    <col min="8967" max="9212" width="9.109375" style="1"/>
    <col min="9213" max="9213" width="51" style="1" customWidth="1"/>
    <col min="9214" max="9214" width="8.33203125" style="1" customWidth="1"/>
    <col min="9215" max="9215" width="14" style="1" customWidth="1"/>
    <col min="9216" max="9216" width="9.5546875" style="1" customWidth="1"/>
    <col min="9217" max="9217" width="8.109375" style="1" customWidth="1"/>
    <col min="9218" max="9218" width="17.44140625" style="1" bestFit="1" customWidth="1"/>
    <col min="9219" max="9219" width="20.5546875" style="1" customWidth="1"/>
    <col min="9220" max="9220" width="17.44140625" style="1" bestFit="1" customWidth="1"/>
    <col min="9221" max="9221" width="9.109375" style="1"/>
    <col min="9222" max="9222" width="15" style="1" bestFit="1" customWidth="1"/>
    <col min="9223" max="9468" width="9.109375" style="1"/>
    <col min="9469" max="9469" width="51" style="1" customWidth="1"/>
    <col min="9470" max="9470" width="8.33203125" style="1" customWidth="1"/>
    <col min="9471" max="9471" width="14" style="1" customWidth="1"/>
    <col min="9472" max="9472" width="9.5546875" style="1" customWidth="1"/>
    <col min="9473" max="9473" width="8.109375" style="1" customWidth="1"/>
    <col min="9474" max="9474" width="17.44140625" style="1" bestFit="1" customWidth="1"/>
    <col min="9475" max="9475" width="20.5546875" style="1" customWidth="1"/>
    <col min="9476" max="9476" width="17.44140625" style="1" bestFit="1" customWidth="1"/>
    <col min="9477" max="9477" width="9.109375" style="1"/>
    <col min="9478" max="9478" width="15" style="1" bestFit="1" customWidth="1"/>
    <col min="9479" max="9724" width="9.109375" style="1"/>
    <col min="9725" max="9725" width="51" style="1" customWidth="1"/>
    <col min="9726" max="9726" width="8.33203125" style="1" customWidth="1"/>
    <col min="9727" max="9727" width="14" style="1" customWidth="1"/>
    <col min="9728" max="9728" width="9.5546875" style="1" customWidth="1"/>
    <col min="9729" max="9729" width="8.109375" style="1" customWidth="1"/>
    <col min="9730" max="9730" width="17.44140625" style="1" bestFit="1" customWidth="1"/>
    <col min="9731" max="9731" width="20.5546875" style="1" customWidth="1"/>
    <col min="9732" max="9732" width="17.44140625" style="1" bestFit="1" customWidth="1"/>
    <col min="9733" max="9733" width="9.109375" style="1"/>
    <col min="9734" max="9734" width="15" style="1" bestFit="1" customWidth="1"/>
    <col min="9735" max="9980" width="9.109375" style="1"/>
    <col min="9981" max="9981" width="51" style="1" customWidth="1"/>
    <col min="9982" max="9982" width="8.33203125" style="1" customWidth="1"/>
    <col min="9983" max="9983" width="14" style="1" customWidth="1"/>
    <col min="9984" max="9984" width="9.5546875" style="1" customWidth="1"/>
    <col min="9985" max="9985" width="8.109375" style="1" customWidth="1"/>
    <col min="9986" max="9986" width="17.44140625" style="1" bestFit="1" customWidth="1"/>
    <col min="9987" max="9987" width="20.5546875" style="1" customWidth="1"/>
    <col min="9988" max="9988" width="17.44140625" style="1" bestFit="1" customWidth="1"/>
    <col min="9989" max="9989" width="9.109375" style="1"/>
    <col min="9990" max="9990" width="15" style="1" bestFit="1" customWidth="1"/>
    <col min="9991" max="10236" width="9.109375" style="1"/>
    <col min="10237" max="10237" width="51" style="1" customWidth="1"/>
    <col min="10238" max="10238" width="8.33203125" style="1" customWidth="1"/>
    <col min="10239" max="10239" width="14" style="1" customWidth="1"/>
    <col min="10240" max="10240" width="9.5546875" style="1" customWidth="1"/>
    <col min="10241" max="10241" width="8.109375" style="1" customWidth="1"/>
    <col min="10242" max="10242" width="17.44140625" style="1" bestFit="1" customWidth="1"/>
    <col min="10243" max="10243" width="20.5546875" style="1" customWidth="1"/>
    <col min="10244" max="10244" width="17.44140625" style="1" bestFit="1" customWidth="1"/>
    <col min="10245" max="10245" width="9.109375" style="1"/>
    <col min="10246" max="10246" width="15" style="1" bestFit="1" customWidth="1"/>
    <col min="10247" max="10492" width="9.109375" style="1"/>
    <col min="10493" max="10493" width="51" style="1" customWidth="1"/>
    <col min="10494" max="10494" width="8.33203125" style="1" customWidth="1"/>
    <col min="10495" max="10495" width="14" style="1" customWidth="1"/>
    <col min="10496" max="10496" width="9.5546875" style="1" customWidth="1"/>
    <col min="10497" max="10497" width="8.109375" style="1" customWidth="1"/>
    <col min="10498" max="10498" width="17.44140625" style="1" bestFit="1" customWidth="1"/>
    <col min="10499" max="10499" width="20.5546875" style="1" customWidth="1"/>
    <col min="10500" max="10500" width="17.44140625" style="1" bestFit="1" customWidth="1"/>
    <col min="10501" max="10501" width="9.109375" style="1"/>
    <col min="10502" max="10502" width="15" style="1" bestFit="1" customWidth="1"/>
    <col min="10503" max="10748" width="9.109375" style="1"/>
    <col min="10749" max="10749" width="51" style="1" customWidth="1"/>
    <col min="10750" max="10750" width="8.33203125" style="1" customWidth="1"/>
    <col min="10751" max="10751" width="14" style="1" customWidth="1"/>
    <col min="10752" max="10752" width="9.5546875" style="1" customWidth="1"/>
    <col min="10753" max="10753" width="8.109375" style="1" customWidth="1"/>
    <col min="10754" max="10754" width="17.44140625" style="1" bestFit="1" customWidth="1"/>
    <col min="10755" max="10755" width="20.5546875" style="1" customWidth="1"/>
    <col min="10756" max="10756" width="17.44140625" style="1" bestFit="1" customWidth="1"/>
    <col min="10757" max="10757" width="9.109375" style="1"/>
    <col min="10758" max="10758" width="15" style="1" bestFit="1" customWidth="1"/>
    <col min="10759" max="11004" width="9.109375" style="1"/>
    <col min="11005" max="11005" width="51" style="1" customWidth="1"/>
    <col min="11006" max="11006" width="8.33203125" style="1" customWidth="1"/>
    <col min="11007" max="11007" width="14" style="1" customWidth="1"/>
    <col min="11008" max="11008" width="9.5546875" style="1" customWidth="1"/>
    <col min="11009" max="11009" width="8.109375" style="1" customWidth="1"/>
    <col min="11010" max="11010" width="17.44140625" style="1" bestFit="1" customWidth="1"/>
    <col min="11011" max="11011" width="20.5546875" style="1" customWidth="1"/>
    <col min="11012" max="11012" width="17.44140625" style="1" bestFit="1" customWidth="1"/>
    <col min="11013" max="11013" width="9.109375" style="1"/>
    <col min="11014" max="11014" width="15" style="1" bestFit="1" customWidth="1"/>
    <col min="11015" max="11260" width="9.109375" style="1"/>
    <col min="11261" max="11261" width="51" style="1" customWidth="1"/>
    <col min="11262" max="11262" width="8.33203125" style="1" customWidth="1"/>
    <col min="11263" max="11263" width="14" style="1" customWidth="1"/>
    <col min="11264" max="11264" width="9.5546875" style="1" customWidth="1"/>
    <col min="11265" max="11265" width="8.109375" style="1" customWidth="1"/>
    <col min="11266" max="11266" width="17.44140625" style="1" bestFit="1" customWidth="1"/>
    <col min="11267" max="11267" width="20.5546875" style="1" customWidth="1"/>
    <col min="11268" max="11268" width="17.44140625" style="1" bestFit="1" customWidth="1"/>
    <col min="11269" max="11269" width="9.109375" style="1"/>
    <col min="11270" max="11270" width="15" style="1" bestFit="1" customWidth="1"/>
    <col min="11271" max="11516" width="9.109375" style="1"/>
    <col min="11517" max="11517" width="51" style="1" customWidth="1"/>
    <col min="11518" max="11518" width="8.33203125" style="1" customWidth="1"/>
    <col min="11519" max="11519" width="14" style="1" customWidth="1"/>
    <col min="11520" max="11520" width="9.5546875" style="1" customWidth="1"/>
    <col min="11521" max="11521" width="8.109375" style="1" customWidth="1"/>
    <col min="11522" max="11522" width="17.44140625" style="1" bestFit="1" customWidth="1"/>
    <col min="11523" max="11523" width="20.5546875" style="1" customWidth="1"/>
    <col min="11524" max="11524" width="17.44140625" style="1" bestFit="1" customWidth="1"/>
    <col min="11525" max="11525" width="9.109375" style="1"/>
    <col min="11526" max="11526" width="15" style="1" bestFit="1" customWidth="1"/>
    <col min="11527" max="11772" width="9.109375" style="1"/>
    <col min="11773" max="11773" width="51" style="1" customWidth="1"/>
    <col min="11774" max="11774" width="8.33203125" style="1" customWidth="1"/>
    <col min="11775" max="11775" width="14" style="1" customWidth="1"/>
    <col min="11776" max="11776" width="9.5546875" style="1" customWidth="1"/>
    <col min="11777" max="11777" width="8.109375" style="1" customWidth="1"/>
    <col min="11778" max="11778" width="17.44140625" style="1" bestFit="1" customWidth="1"/>
    <col min="11779" max="11779" width="20.5546875" style="1" customWidth="1"/>
    <col min="11780" max="11780" width="17.44140625" style="1" bestFit="1" customWidth="1"/>
    <col min="11781" max="11781" width="9.109375" style="1"/>
    <col min="11782" max="11782" width="15" style="1" bestFit="1" customWidth="1"/>
    <col min="11783" max="12028" width="9.109375" style="1"/>
    <col min="12029" max="12029" width="51" style="1" customWidth="1"/>
    <col min="12030" max="12030" width="8.33203125" style="1" customWidth="1"/>
    <col min="12031" max="12031" width="14" style="1" customWidth="1"/>
    <col min="12032" max="12032" width="9.5546875" style="1" customWidth="1"/>
    <col min="12033" max="12033" width="8.109375" style="1" customWidth="1"/>
    <col min="12034" max="12034" width="17.44140625" style="1" bestFit="1" customWidth="1"/>
    <col min="12035" max="12035" width="20.5546875" style="1" customWidth="1"/>
    <col min="12036" max="12036" width="17.44140625" style="1" bestFit="1" customWidth="1"/>
    <col min="12037" max="12037" width="9.109375" style="1"/>
    <col min="12038" max="12038" width="15" style="1" bestFit="1" customWidth="1"/>
    <col min="12039" max="12284" width="9.109375" style="1"/>
    <col min="12285" max="12285" width="51" style="1" customWidth="1"/>
    <col min="12286" max="12286" width="8.33203125" style="1" customWidth="1"/>
    <col min="12287" max="12287" width="14" style="1" customWidth="1"/>
    <col min="12288" max="12288" width="9.5546875" style="1" customWidth="1"/>
    <col min="12289" max="12289" width="8.109375" style="1" customWidth="1"/>
    <col min="12290" max="12290" width="17.44140625" style="1" bestFit="1" customWidth="1"/>
    <col min="12291" max="12291" width="20.5546875" style="1" customWidth="1"/>
    <col min="12292" max="12292" width="17.44140625" style="1" bestFit="1" customWidth="1"/>
    <col min="12293" max="12293" width="9.109375" style="1"/>
    <col min="12294" max="12294" width="15" style="1" bestFit="1" customWidth="1"/>
    <col min="12295" max="12540" width="9.109375" style="1"/>
    <col min="12541" max="12541" width="51" style="1" customWidth="1"/>
    <col min="12542" max="12542" width="8.33203125" style="1" customWidth="1"/>
    <col min="12543" max="12543" width="14" style="1" customWidth="1"/>
    <col min="12544" max="12544" width="9.5546875" style="1" customWidth="1"/>
    <col min="12545" max="12545" width="8.109375" style="1" customWidth="1"/>
    <col min="12546" max="12546" width="17.44140625" style="1" bestFit="1" customWidth="1"/>
    <col min="12547" max="12547" width="20.5546875" style="1" customWidth="1"/>
    <col min="12548" max="12548" width="17.44140625" style="1" bestFit="1" customWidth="1"/>
    <col min="12549" max="12549" width="9.109375" style="1"/>
    <col min="12550" max="12550" width="15" style="1" bestFit="1" customWidth="1"/>
    <col min="12551" max="12796" width="9.109375" style="1"/>
    <col min="12797" max="12797" width="51" style="1" customWidth="1"/>
    <col min="12798" max="12798" width="8.33203125" style="1" customWidth="1"/>
    <col min="12799" max="12799" width="14" style="1" customWidth="1"/>
    <col min="12800" max="12800" width="9.5546875" style="1" customWidth="1"/>
    <col min="12801" max="12801" width="8.109375" style="1" customWidth="1"/>
    <col min="12802" max="12802" width="17.44140625" style="1" bestFit="1" customWidth="1"/>
    <col min="12803" max="12803" width="20.5546875" style="1" customWidth="1"/>
    <col min="12804" max="12804" width="17.44140625" style="1" bestFit="1" customWidth="1"/>
    <col min="12805" max="12805" width="9.109375" style="1"/>
    <col min="12806" max="12806" width="15" style="1" bestFit="1" customWidth="1"/>
    <col min="12807" max="13052" width="9.109375" style="1"/>
    <col min="13053" max="13053" width="51" style="1" customWidth="1"/>
    <col min="13054" max="13054" width="8.33203125" style="1" customWidth="1"/>
    <col min="13055" max="13055" width="14" style="1" customWidth="1"/>
    <col min="13056" max="13056" width="9.5546875" style="1" customWidth="1"/>
    <col min="13057" max="13057" width="8.109375" style="1" customWidth="1"/>
    <col min="13058" max="13058" width="17.44140625" style="1" bestFit="1" customWidth="1"/>
    <col min="13059" max="13059" width="20.5546875" style="1" customWidth="1"/>
    <col min="13060" max="13060" width="17.44140625" style="1" bestFit="1" customWidth="1"/>
    <col min="13061" max="13061" width="9.109375" style="1"/>
    <col min="13062" max="13062" width="15" style="1" bestFit="1" customWidth="1"/>
    <col min="13063" max="13308" width="9.109375" style="1"/>
    <col min="13309" max="13309" width="51" style="1" customWidth="1"/>
    <col min="13310" max="13310" width="8.33203125" style="1" customWidth="1"/>
    <col min="13311" max="13311" width="14" style="1" customWidth="1"/>
    <col min="13312" max="13312" width="9.5546875" style="1" customWidth="1"/>
    <col min="13313" max="13313" width="8.109375" style="1" customWidth="1"/>
    <col min="13314" max="13314" width="17.44140625" style="1" bestFit="1" customWidth="1"/>
    <col min="13315" max="13315" width="20.5546875" style="1" customWidth="1"/>
    <col min="13316" max="13316" width="17.44140625" style="1" bestFit="1" customWidth="1"/>
    <col min="13317" max="13317" width="9.109375" style="1"/>
    <col min="13318" max="13318" width="15" style="1" bestFit="1" customWidth="1"/>
    <col min="13319" max="13564" width="9.109375" style="1"/>
    <col min="13565" max="13565" width="51" style="1" customWidth="1"/>
    <col min="13566" max="13566" width="8.33203125" style="1" customWidth="1"/>
    <col min="13567" max="13567" width="14" style="1" customWidth="1"/>
    <col min="13568" max="13568" width="9.5546875" style="1" customWidth="1"/>
    <col min="13569" max="13569" width="8.109375" style="1" customWidth="1"/>
    <col min="13570" max="13570" width="17.44140625" style="1" bestFit="1" customWidth="1"/>
    <col min="13571" max="13571" width="20.5546875" style="1" customWidth="1"/>
    <col min="13572" max="13572" width="17.44140625" style="1" bestFit="1" customWidth="1"/>
    <col min="13573" max="13573" width="9.109375" style="1"/>
    <col min="13574" max="13574" width="15" style="1" bestFit="1" customWidth="1"/>
    <col min="13575" max="13820" width="9.109375" style="1"/>
    <col min="13821" max="13821" width="51" style="1" customWidth="1"/>
    <col min="13822" max="13822" width="8.33203125" style="1" customWidth="1"/>
    <col min="13823" max="13823" width="14" style="1" customWidth="1"/>
    <col min="13824" max="13824" width="9.5546875" style="1" customWidth="1"/>
    <col min="13825" max="13825" width="8.109375" style="1" customWidth="1"/>
    <col min="13826" max="13826" width="17.44140625" style="1" bestFit="1" customWidth="1"/>
    <col min="13827" max="13827" width="20.5546875" style="1" customWidth="1"/>
    <col min="13828" max="13828" width="17.44140625" style="1" bestFit="1" customWidth="1"/>
    <col min="13829" max="13829" width="9.109375" style="1"/>
    <col min="13830" max="13830" width="15" style="1" bestFit="1" customWidth="1"/>
    <col min="13831" max="14076" width="9.109375" style="1"/>
    <col min="14077" max="14077" width="51" style="1" customWidth="1"/>
    <col min="14078" max="14078" width="8.33203125" style="1" customWidth="1"/>
    <col min="14079" max="14079" width="14" style="1" customWidth="1"/>
    <col min="14080" max="14080" width="9.5546875" style="1" customWidth="1"/>
    <col min="14081" max="14081" width="8.109375" style="1" customWidth="1"/>
    <col min="14082" max="14082" width="17.44140625" style="1" bestFit="1" customWidth="1"/>
    <col min="14083" max="14083" width="20.5546875" style="1" customWidth="1"/>
    <col min="14084" max="14084" width="17.44140625" style="1" bestFit="1" customWidth="1"/>
    <col min="14085" max="14085" width="9.109375" style="1"/>
    <col min="14086" max="14086" width="15" style="1" bestFit="1" customWidth="1"/>
    <col min="14087" max="14332" width="9.109375" style="1"/>
    <col min="14333" max="14333" width="51" style="1" customWidth="1"/>
    <col min="14334" max="14334" width="8.33203125" style="1" customWidth="1"/>
    <col min="14335" max="14335" width="14" style="1" customWidth="1"/>
    <col min="14336" max="14336" width="9.5546875" style="1" customWidth="1"/>
    <col min="14337" max="14337" width="8.109375" style="1" customWidth="1"/>
    <col min="14338" max="14338" width="17.44140625" style="1" bestFit="1" customWidth="1"/>
    <col min="14339" max="14339" width="20.5546875" style="1" customWidth="1"/>
    <col min="14340" max="14340" width="17.44140625" style="1" bestFit="1" customWidth="1"/>
    <col min="14341" max="14341" width="9.109375" style="1"/>
    <col min="14342" max="14342" width="15" style="1" bestFit="1" customWidth="1"/>
    <col min="14343" max="14588" width="9.109375" style="1"/>
    <col min="14589" max="14589" width="51" style="1" customWidth="1"/>
    <col min="14590" max="14590" width="8.33203125" style="1" customWidth="1"/>
    <col min="14591" max="14591" width="14" style="1" customWidth="1"/>
    <col min="14592" max="14592" width="9.5546875" style="1" customWidth="1"/>
    <col min="14593" max="14593" width="8.109375" style="1" customWidth="1"/>
    <col min="14594" max="14594" width="17.44140625" style="1" bestFit="1" customWidth="1"/>
    <col min="14595" max="14595" width="20.5546875" style="1" customWidth="1"/>
    <col min="14596" max="14596" width="17.44140625" style="1" bestFit="1" customWidth="1"/>
    <col min="14597" max="14597" width="9.109375" style="1"/>
    <col min="14598" max="14598" width="15" style="1" bestFit="1" customWidth="1"/>
    <col min="14599" max="14844" width="9.109375" style="1"/>
    <col min="14845" max="14845" width="51" style="1" customWidth="1"/>
    <col min="14846" max="14846" width="8.33203125" style="1" customWidth="1"/>
    <col min="14847" max="14847" width="14" style="1" customWidth="1"/>
    <col min="14848" max="14848" width="9.5546875" style="1" customWidth="1"/>
    <col min="14849" max="14849" width="8.109375" style="1" customWidth="1"/>
    <col min="14850" max="14850" width="17.44140625" style="1" bestFit="1" customWidth="1"/>
    <col min="14851" max="14851" width="20.5546875" style="1" customWidth="1"/>
    <col min="14852" max="14852" width="17.44140625" style="1" bestFit="1" customWidth="1"/>
    <col min="14853" max="14853" width="9.109375" style="1"/>
    <col min="14854" max="14854" width="15" style="1" bestFit="1" customWidth="1"/>
    <col min="14855" max="15100" width="9.109375" style="1"/>
    <col min="15101" max="15101" width="51" style="1" customWidth="1"/>
    <col min="15102" max="15102" width="8.33203125" style="1" customWidth="1"/>
    <col min="15103" max="15103" width="14" style="1" customWidth="1"/>
    <col min="15104" max="15104" width="9.5546875" style="1" customWidth="1"/>
    <col min="15105" max="15105" width="8.109375" style="1" customWidth="1"/>
    <col min="15106" max="15106" width="17.44140625" style="1" bestFit="1" customWidth="1"/>
    <col min="15107" max="15107" width="20.5546875" style="1" customWidth="1"/>
    <col min="15108" max="15108" width="17.44140625" style="1" bestFit="1" customWidth="1"/>
    <col min="15109" max="15109" width="9.109375" style="1"/>
    <col min="15110" max="15110" width="15" style="1" bestFit="1" customWidth="1"/>
    <col min="15111" max="15356" width="9.109375" style="1"/>
    <col min="15357" max="15357" width="51" style="1" customWidth="1"/>
    <col min="15358" max="15358" width="8.33203125" style="1" customWidth="1"/>
    <col min="15359" max="15359" width="14" style="1" customWidth="1"/>
    <col min="15360" max="15360" width="9.5546875" style="1" customWidth="1"/>
    <col min="15361" max="15361" width="8.109375" style="1" customWidth="1"/>
    <col min="15362" max="15362" width="17.44140625" style="1" bestFit="1" customWidth="1"/>
    <col min="15363" max="15363" width="20.5546875" style="1" customWidth="1"/>
    <col min="15364" max="15364" width="17.44140625" style="1" bestFit="1" customWidth="1"/>
    <col min="15365" max="15365" width="9.109375" style="1"/>
    <col min="15366" max="15366" width="15" style="1" bestFit="1" customWidth="1"/>
    <col min="15367" max="15612" width="9.109375" style="1"/>
    <col min="15613" max="15613" width="51" style="1" customWidth="1"/>
    <col min="15614" max="15614" width="8.33203125" style="1" customWidth="1"/>
    <col min="15615" max="15615" width="14" style="1" customWidth="1"/>
    <col min="15616" max="15616" width="9.5546875" style="1" customWidth="1"/>
    <col min="15617" max="15617" width="8.109375" style="1" customWidth="1"/>
    <col min="15618" max="15618" width="17.44140625" style="1" bestFit="1" customWidth="1"/>
    <col min="15619" max="15619" width="20.5546875" style="1" customWidth="1"/>
    <col min="15620" max="15620" width="17.44140625" style="1" bestFit="1" customWidth="1"/>
    <col min="15621" max="15621" width="9.109375" style="1"/>
    <col min="15622" max="15622" width="15" style="1" bestFit="1" customWidth="1"/>
    <col min="15623" max="15868" width="9.109375" style="1"/>
    <col min="15869" max="15869" width="51" style="1" customWidth="1"/>
    <col min="15870" max="15870" width="8.33203125" style="1" customWidth="1"/>
    <col min="15871" max="15871" width="14" style="1" customWidth="1"/>
    <col min="15872" max="15872" width="9.5546875" style="1" customWidth="1"/>
    <col min="15873" max="15873" width="8.109375" style="1" customWidth="1"/>
    <col min="15874" max="15874" width="17.44140625" style="1" bestFit="1" customWidth="1"/>
    <col min="15875" max="15875" width="20.5546875" style="1" customWidth="1"/>
    <col min="15876" max="15876" width="17.44140625" style="1" bestFit="1" customWidth="1"/>
    <col min="15877" max="15877" width="9.109375" style="1"/>
    <col min="15878" max="15878" width="15" style="1" bestFit="1" customWidth="1"/>
    <col min="15879" max="16124" width="9.109375" style="1"/>
    <col min="16125" max="16125" width="51" style="1" customWidth="1"/>
    <col min="16126" max="16126" width="8.33203125" style="1" customWidth="1"/>
    <col min="16127" max="16127" width="14" style="1" customWidth="1"/>
    <col min="16128" max="16128" width="9.5546875" style="1" customWidth="1"/>
    <col min="16129" max="16129" width="8.109375" style="1" customWidth="1"/>
    <col min="16130" max="16130" width="17.44140625" style="1" bestFit="1" customWidth="1"/>
    <col min="16131" max="16131" width="20.5546875" style="1" customWidth="1"/>
    <col min="16132" max="16132" width="17.44140625" style="1" bestFit="1" customWidth="1"/>
    <col min="16133" max="16133" width="9.109375" style="1"/>
    <col min="16134" max="16134" width="15" style="1" bestFit="1" customWidth="1"/>
    <col min="16135" max="16383" width="9.109375" style="1"/>
    <col min="16384" max="16384" width="9.109375" style="1" customWidth="1"/>
  </cols>
  <sheetData>
    <row r="1" spans="1:10" x14ac:dyDescent="0.25">
      <c r="A1" s="2"/>
      <c r="B1" s="2"/>
      <c r="C1" s="12"/>
      <c r="D1" s="4"/>
    </row>
    <row r="2" spans="1:10" x14ac:dyDescent="0.25">
      <c r="A2" s="2"/>
      <c r="B2" s="2"/>
      <c r="C2" s="12" t="s">
        <v>327</v>
      </c>
      <c r="D2" s="4"/>
    </row>
    <row r="3" spans="1:10" ht="30" customHeight="1" x14ac:dyDescent="0.25">
      <c r="A3" s="17" t="s">
        <v>0</v>
      </c>
      <c r="B3" s="17"/>
      <c r="C3" s="18" t="s">
        <v>250</v>
      </c>
      <c r="D3" s="18" t="s">
        <v>251</v>
      </c>
      <c r="E3" s="18" t="s">
        <v>252</v>
      </c>
      <c r="F3" s="18" t="s">
        <v>253</v>
      </c>
    </row>
    <row r="4" spans="1:10" x14ac:dyDescent="0.25">
      <c r="A4" s="19"/>
      <c r="B4" s="19"/>
      <c r="C4" s="20"/>
      <c r="D4" s="21"/>
      <c r="E4" s="13"/>
      <c r="F4" s="22"/>
    </row>
    <row r="5" spans="1:10" ht="14.4" customHeight="1" x14ac:dyDescent="0.25">
      <c r="A5" s="149" t="s">
        <v>1</v>
      </c>
      <c r="B5" s="23"/>
      <c r="C5" s="24" t="s">
        <v>243</v>
      </c>
      <c r="D5" s="112">
        <f>SUM(D9,D36,D46)</f>
        <v>607409674.67999995</v>
      </c>
      <c r="E5" s="112">
        <f>SUM(E9,E36,E46)</f>
        <v>543863376.74000001</v>
      </c>
      <c r="F5" s="105">
        <f>E5/D5</f>
        <v>0.89538148536491802</v>
      </c>
    </row>
    <row r="6" spans="1:10" ht="15" customHeight="1" x14ac:dyDescent="0.25">
      <c r="A6" s="149"/>
      <c r="B6" s="23"/>
      <c r="C6" s="24" t="s">
        <v>239</v>
      </c>
      <c r="D6" s="112">
        <f>SUM(D10)</f>
        <v>147154</v>
      </c>
      <c r="E6" s="112">
        <f>SUM(E10)</f>
        <v>114452.31</v>
      </c>
      <c r="F6" s="105">
        <f t="shared" ref="F6:F8" si="0">E6/D6</f>
        <v>0.77777233374559984</v>
      </c>
    </row>
    <row r="7" spans="1:10" ht="15.6" customHeight="1" x14ac:dyDescent="0.25">
      <c r="A7" s="149"/>
      <c r="B7" s="23"/>
      <c r="C7" s="24" t="s">
        <v>240</v>
      </c>
      <c r="D7" s="112">
        <f>SUM(D11,D37,D47)</f>
        <v>412492859.98000002</v>
      </c>
      <c r="E7" s="112">
        <f>SUM(E11,E37,E47)</f>
        <v>387345737.64999998</v>
      </c>
      <c r="F7" s="105">
        <f t="shared" si="0"/>
        <v>0.93903622396950259</v>
      </c>
    </row>
    <row r="8" spans="1:10" ht="13.2" customHeight="1" x14ac:dyDescent="0.25">
      <c r="A8" s="149"/>
      <c r="B8" s="23"/>
      <c r="C8" s="24" t="s">
        <v>238</v>
      </c>
      <c r="D8" s="112">
        <f>SUM(D12,D38,D48)</f>
        <v>194769660.69999999</v>
      </c>
      <c r="E8" s="112">
        <f>SUM(E12,E38,E48)</f>
        <v>156403186.78000003</v>
      </c>
      <c r="F8" s="105">
        <f t="shared" si="0"/>
        <v>0.80301616903725515</v>
      </c>
    </row>
    <row r="9" spans="1:10" ht="13.2" customHeight="1" x14ac:dyDescent="0.25">
      <c r="A9" s="151" t="s">
        <v>2</v>
      </c>
      <c r="B9" s="26"/>
      <c r="C9" s="27" t="s">
        <v>243</v>
      </c>
      <c r="D9" s="113">
        <f>SUM(D10:D12)</f>
        <v>600646688.28999996</v>
      </c>
      <c r="E9" s="113">
        <f>SUM(E10:E12)</f>
        <v>537934011.34000003</v>
      </c>
      <c r="F9" s="84">
        <f>E9/D9</f>
        <v>0.89559140477651078</v>
      </c>
    </row>
    <row r="10" spans="1:10" ht="16.2" customHeight="1" x14ac:dyDescent="0.25">
      <c r="A10" s="151"/>
      <c r="B10" s="26"/>
      <c r="C10" s="27" t="s">
        <v>239</v>
      </c>
      <c r="D10" s="113">
        <f>D23</f>
        <v>147154</v>
      </c>
      <c r="E10" s="113">
        <f>E23</f>
        <v>114452.31</v>
      </c>
      <c r="F10" s="84">
        <f t="shared" ref="F10:F12" si="1">E10/D10</f>
        <v>0.77777233374559984</v>
      </c>
    </row>
    <row r="11" spans="1:10" ht="15.6" customHeight="1" x14ac:dyDescent="0.25">
      <c r="A11" s="151"/>
      <c r="B11" s="26"/>
      <c r="C11" s="27" t="s">
        <v>240</v>
      </c>
      <c r="D11" s="113">
        <f>SUM(D24:D35)</f>
        <v>411566264.98000002</v>
      </c>
      <c r="E11" s="113">
        <f>SUM(E24:E35)</f>
        <v>386419142.64999998</v>
      </c>
      <c r="F11" s="84">
        <f t="shared" si="1"/>
        <v>0.93889897090758379</v>
      </c>
      <c r="J11" s="5"/>
    </row>
    <row r="12" spans="1:10" ht="13.8" customHeight="1" x14ac:dyDescent="0.25">
      <c r="A12" s="151"/>
      <c r="B12" s="26"/>
      <c r="C12" s="27" t="s">
        <v>238</v>
      </c>
      <c r="D12" s="113">
        <f>SUM(D14:D22)</f>
        <v>188933269.31</v>
      </c>
      <c r="E12" s="113">
        <f>SUM(E14:E22)</f>
        <v>151400416.38000003</v>
      </c>
      <c r="F12" s="84">
        <f t="shared" si="1"/>
        <v>0.80134333636911559</v>
      </c>
    </row>
    <row r="13" spans="1:10" x14ac:dyDescent="0.25">
      <c r="A13" s="30" t="s">
        <v>241</v>
      </c>
      <c r="B13" s="31"/>
      <c r="C13" s="32" t="s">
        <v>242</v>
      </c>
      <c r="D13" s="33">
        <f>SUM(D14:D35)</f>
        <v>600646688.28999996</v>
      </c>
      <c r="E13" s="33">
        <f>SUM(E14:E35)</f>
        <v>537934011.34000003</v>
      </c>
      <c r="F13" s="47">
        <f>E13/D13</f>
        <v>0.89559140477651078</v>
      </c>
    </row>
    <row r="14" spans="1:10" ht="24" customHeight="1" x14ac:dyDescent="0.25">
      <c r="A14" s="34" t="s">
        <v>3</v>
      </c>
      <c r="B14" s="35" t="s">
        <v>238</v>
      </c>
      <c r="C14" s="115" t="s">
        <v>4</v>
      </c>
      <c r="D14" s="78">
        <v>80211984.900000006</v>
      </c>
      <c r="E14" s="78">
        <v>67899099.840000004</v>
      </c>
      <c r="F14" s="163">
        <f t="shared" ref="F14:F35" si="2">E14/D14</f>
        <v>0.84649569418646808</v>
      </c>
    </row>
    <row r="15" spans="1:10" ht="26.4" customHeight="1" x14ac:dyDescent="0.25">
      <c r="A15" s="34" t="s">
        <v>5</v>
      </c>
      <c r="B15" s="35" t="s">
        <v>238</v>
      </c>
      <c r="C15" s="115" t="s">
        <v>6</v>
      </c>
      <c r="D15" s="78">
        <v>53618977.75</v>
      </c>
      <c r="E15" s="78">
        <v>41596964.43</v>
      </c>
      <c r="F15" s="163">
        <f t="shared" si="2"/>
        <v>0.77578809174518437</v>
      </c>
    </row>
    <row r="16" spans="1:10" ht="43.8" customHeight="1" x14ac:dyDescent="0.25">
      <c r="A16" s="36" t="s">
        <v>7</v>
      </c>
      <c r="B16" s="35" t="s">
        <v>238</v>
      </c>
      <c r="C16" s="115" t="s">
        <v>8</v>
      </c>
      <c r="D16" s="78">
        <v>31237970.52</v>
      </c>
      <c r="E16" s="78">
        <v>27328996.18</v>
      </c>
      <c r="F16" s="163">
        <f t="shared" si="2"/>
        <v>0.874864651098339</v>
      </c>
    </row>
    <row r="17" spans="1:6" ht="27.6" customHeight="1" x14ac:dyDescent="0.25">
      <c r="A17" s="37" t="s">
        <v>9</v>
      </c>
      <c r="B17" s="35" t="s">
        <v>238</v>
      </c>
      <c r="C17" s="115" t="s">
        <v>10</v>
      </c>
      <c r="D17" s="78">
        <v>635700</v>
      </c>
      <c r="E17" s="78">
        <v>616040.31999999995</v>
      </c>
      <c r="F17" s="163">
        <f t="shared" si="2"/>
        <v>0.96907396570709448</v>
      </c>
    </row>
    <row r="18" spans="1:6" ht="19.2" customHeight="1" x14ac:dyDescent="0.25">
      <c r="A18" s="38" t="s">
        <v>234</v>
      </c>
      <c r="B18" s="35" t="s">
        <v>238</v>
      </c>
      <c r="C18" s="63" t="s">
        <v>11</v>
      </c>
      <c r="D18" s="78">
        <v>1300000</v>
      </c>
      <c r="E18" s="78">
        <v>1300000</v>
      </c>
      <c r="F18" s="163">
        <f t="shared" si="2"/>
        <v>1</v>
      </c>
    </row>
    <row r="19" spans="1:6" ht="15" customHeight="1" x14ac:dyDescent="0.25">
      <c r="A19" s="38" t="s">
        <v>12</v>
      </c>
      <c r="B19" s="35" t="s">
        <v>238</v>
      </c>
      <c r="C19" s="115" t="s">
        <v>13</v>
      </c>
      <c r="D19" s="78">
        <v>9748423.6400000006</v>
      </c>
      <c r="E19" s="78">
        <v>8791943.9700000007</v>
      </c>
      <c r="F19" s="163">
        <f t="shared" si="2"/>
        <v>0.90188365777669466</v>
      </c>
    </row>
    <row r="20" spans="1:6" ht="16.5" customHeight="1" x14ac:dyDescent="0.25">
      <c r="A20" s="38" t="s">
        <v>14</v>
      </c>
      <c r="B20" s="35" t="s">
        <v>238</v>
      </c>
      <c r="C20" s="63" t="s">
        <v>15</v>
      </c>
      <c r="D20" s="78">
        <v>344000</v>
      </c>
      <c r="E20" s="78">
        <v>162342</v>
      </c>
      <c r="F20" s="163">
        <f t="shared" si="2"/>
        <v>0.47192441860465117</v>
      </c>
    </row>
    <row r="21" spans="1:6" ht="16.5" customHeight="1" x14ac:dyDescent="0.25">
      <c r="A21" s="38" t="s">
        <v>14</v>
      </c>
      <c r="B21" s="35" t="s">
        <v>238</v>
      </c>
      <c r="C21" s="115" t="s">
        <v>16</v>
      </c>
      <c r="D21" s="78">
        <v>11656130.82</v>
      </c>
      <c r="E21" s="78">
        <v>3542201.31</v>
      </c>
      <c r="F21" s="163">
        <f t="shared" si="2"/>
        <v>0.30389169139404015</v>
      </c>
    </row>
    <row r="22" spans="1:6" ht="42.6" customHeight="1" x14ac:dyDescent="0.25">
      <c r="A22" s="49" t="s">
        <v>284</v>
      </c>
      <c r="B22" s="35" t="s">
        <v>238</v>
      </c>
      <c r="C22" s="115" t="s">
        <v>283</v>
      </c>
      <c r="D22" s="78">
        <v>180081.68</v>
      </c>
      <c r="E22" s="78">
        <v>162828.32999999999</v>
      </c>
      <c r="F22" s="163">
        <f t="shared" si="2"/>
        <v>0.9041915313095702</v>
      </c>
    </row>
    <row r="23" spans="1:6" ht="52.8" x14ac:dyDescent="0.25">
      <c r="A23" s="39" t="s">
        <v>17</v>
      </c>
      <c r="B23" s="40" t="s">
        <v>239</v>
      </c>
      <c r="C23" s="41" t="s">
        <v>18</v>
      </c>
      <c r="D23" s="78">
        <v>147154</v>
      </c>
      <c r="E23" s="78">
        <v>114452.31</v>
      </c>
      <c r="F23" s="163">
        <f t="shared" si="2"/>
        <v>0.77777233374559984</v>
      </c>
    </row>
    <row r="24" spans="1:6" ht="52.8" x14ac:dyDescent="0.25">
      <c r="A24" s="39" t="s">
        <v>19</v>
      </c>
      <c r="B24" s="40" t="s">
        <v>240</v>
      </c>
      <c r="C24" s="41" t="s">
        <v>20</v>
      </c>
      <c r="D24" s="78">
        <v>16313624</v>
      </c>
      <c r="E24" s="78">
        <v>16209163.84</v>
      </c>
      <c r="F24" s="163">
        <f t="shared" si="2"/>
        <v>0.99359675324133989</v>
      </c>
    </row>
    <row r="25" spans="1:6" ht="39.6" x14ac:dyDescent="0.25">
      <c r="A25" s="39" t="s">
        <v>21</v>
      </c>
      <c r="B25" s="40" t="s">
        <v>240</v>
      </c>
      <c r="C25" s="41" t="s">
        <v>22</v>
      </c>
      <c r="D25" s="78">
        <v>13556218</v>
      </c>
      <c r="E25" s="78">
        <v>13351487.65</v>
      </c>
      <c r="F25" s="163">
        <f t="shared" si="2"/>
        <v>0.98489767942651851</v>
      </c>
    </row>
    <row r="26" spans="1:6" ht="26.4" x14ac:dyDescent="0.25">
      <c r="A26" s="39" t="s">
        <v>23</v>
      </c>
      <c r="B26" s="40" t="s">
        <v>240</v>
      </c>
      <c r="C26" s="41" t="s">
        <v>24</v>
      </c>
      <c r="D26" s="78">
        <v>2564736</v>
      </c>
      <c r="E26" s="78">
        <v>2404681.89</v>
      </c>
      <c r="F26" s="163">
        <f t="shared" si="2"/>
        <v>0.93759431380071867</v>
      </c>
    </row>
    <row r="27" spans="1:6" ht="52.8" x14ac:dyDescent="0.25">
      <c r="A27" s="39" t="s">
        <v>25</v>
      </c>
      <c r="B27" s="40" t="s">
        <v>240</v>
      </c>
      <c r="C27" s="41" t="s">
        <v>26</v>
      </c>
      <c r="D27" s="78">
        <v>792013</v>
      </c>
      <c r="E27" s="78">
        <v>792013</v>
      </c>
      <c r="F27" s="163">
        <f t="shared" si="2"/>
        <v>1</v>
      </c>
    </row>
    <row r="28" spans="1:6" ht="26.4" x14ac:dyDescent="0.25">
      <c r="A28" s="39" t="s">
        <v>27</v>
      </c>
      <c r="B28" s="40" t="s">
        <v>240</v>
      </c>
      <c r="C28" s="41" t="s">
        <v>28</v>
      </c>
      <c r="D28" s="78">
        <v>198184300</v>
      </c>
      <c r="E28" s="78">
        <v>195494480.28999999</v>
      </c>
      <c r="F28" s="163">
        <f t="shared" si="2"/>
        <v>0.98642768518999735</v>
      </c>
    </row>
    <row r="29" spans="1:6" ht="26.4" x14ac:dyDescent="0.25">
      <c r="A29" s="39" t="s">
        <v>29</v>
      </c>
      <c r="B29" s="40" t="s">
        <v>240</v>
      </c>
      <c r="C29" s="41" t="s">
        <v>30</v>
      </c>
      <c r="D29" s="78">
        <v>12656040</v>
      </c>
      <c r="E29" s="78">
        <v>11292044</v>
      </c>
      <c r="F29" s="163">
        <f t="shared" si="2"/>
        <v>0.89222568828796367</v>
      </c>
    </row>
    <row r="30" spans="1:6" ht="26.4" x14ac:dyDescent="0.25">
      <c r="A30" s="39" t="s">
        <v>31</v>
      </c>
      <c r="B30" s="40" t="s">
        <v>240</v>
      </c>
      <c r="C30" s="41" t="s">
        <v>32</v>
      </c>
      <c r="D30" s="78">
        <v>140545700</v>
      </c>
      <c r="E30" s="78">
        <v>138206300</v>
      </c>
      <c r="F30" s="163">
        <f t="shared" si="2"/>
        <v>0.98335488029872131</v>
      </c>
    </row>
    <row r="31" spans="1:6" ht="39.6" x14ac:dyDescent="0.25">
      <c r="A31" s="39" t="s">
        <v>282</v>
      </c>
      <c r="B31" s="40" t="s">
        <v>240</v>
      </c>
      <c r="C31" s="41" t="s">
        <v>281</v>
      </c>
      <c r="D31" s="78">
        <v>651872</v>
      </c>
      <c r="E31" s="78">
        <v>651872</v>
      </c>
      <c r="F31" s="163">
        <f t="shared" si="2"/>
        <v>1</v>
      </c>
    </row>
    <row r="32" spans="1:6" ht="41.4" customHeight="1" x14ac:dyDescent="0.25">
      <c r="A32" s="39" t="s">
        <v>291</v>
      </c>
      <c r="B32" s="40" t="s">
        <v>240</v>
      </c>
      <c r="C32" s="41" t="s">
        <v>274</v>
      </c>
      <c r="D32" s="78">
        <v>3601647</v>
      </c>
      <c r="E32" s="78">
        <v>0</v>
      </c>
      <c r="F32" s="163">
        <f t="shared" si="2"/>
        <v>0</v>
      </c>
    </row>
    <row r="33" spans="1:6" ht="31.8" customHeight="1" x14ac:dyDescent="0.25">
      <c r="A33" s="64" t="s">
        <v>309</v>
      </c>
      <c r="B33" s="40" t="s">
        <v>240</v>
      </c>
      <c r="C33" s="41" t="s">
        <v>308</v>
      </c>
      <c r="D33" s="78">
        <v>1253606</v>
      </c>
      <c r="E33" s="78">
        <v>935131</v>
      </c>
      <c r="F33" s="163">
        <f t="shared" si="2"/>
        <v>0.74595287514577946</v>
      </c>
    </row>
    <row r="34" spans="1:6" ht="29.4" customHeight="1" x14ac:dyDescent="0.25">
      <c r="A34" s="64" t="s">
        <v>313</v>
      </c>
      <c r="B34" s="40" t="s">
        <v>240</v>
      </c>
      <c r="C34" s="41" t="s">
        <v>312</v>
      </c>
      <c r="D34" s="78">
        <v>18564540</v>
      </c>
      <c r="E34" s="78">
        <v>4200000</v>
      </c>
      <c r="F34" s="163">
        <f t="shared" si="2"/>
        <v>0.22623776296099984</v>
      </c>
    </row>
    <row r="35" spans="1:6" ht="21.6" customHeight="1" x14ac:dyDescent="0.25">
      <c r="A35" s="64" t="s">
        <v>323</v>
      </c>
      <c r="B35" s="40" t="s">
        <v>240</v>
      </c>
      <c r="C35" s="41" t="s">
        <v>322</v>
      </c>
      <c r="D35" s="78">
        <v>2881968.98</v>
      </c>
      <c r="E35" s="78">
        <v>2881968.98</v>
      </c>
      <c r="F35" s="163">
        <f t="shared" si="2"/>
        <v>1</v>
      </c>
    </row>
    <row r="36" spans="1:6" x14ac:dyDescent="0.25">
      <c r="A36" s="152" t="s">
        <v>33</v>
      </c>
      <c r="B36" s="42"/>
      <c r="C36" s="42" t="s">
        <v>243</v>
      </c>
      <c r="D36" s="28">
        <f>SUM(D37:D38)</f>
        <v>6323355.3899999997</v>
      </c>
      <c r="E36" s="28">
        <f>SUM(E37:E38)</f>
        <v>5752794.3999999994</v>
      </c>
      <c r="F36" s="84">
        <f>E36/D36</f>
        <v>0.90976926729402119</v>
      </c>
    </row>
    <row r="37" spans="1:6" x14ac:dyDescent="0.25">
      <c r="A37" s="152"/>
      <c r="B37" s="42"/>
      <c r="C37" s="42" t="s">
        <v>240</v>
      </c>
      <c r="D37" s="28">
        <f>D45</f>
        <v>808967</v>
      </c>
      <c r="E37" s="28">
        <f>E45</f>
        <v>808967</v>
      </c>
      <c r="F37" s="84">
        <f t="shared" ref="F37:F38" si="3">E37/D37</f>
        <v>1</v>
      </c>
    </row>
    <row r="38" spans="1:6" x14ac:dyDescent="0.25">
      <c r="A38" s="152"/>
      <c r="B38" s="42"/>
      <c r="C38" s="42" t="s">
        <v>238</v>
      </c>
      <c r="D38" s="28">
        <f>SUM(D40:D44)</f>
        <v>5514388.3899999997</v>
      </c>
      <c r="E38" s="28">
        <f>SUM(E40:E44)</f>
        <v>4943827.3999999994</v>
      </c>
      <c r="F38" s="84">
        <f t="shared" si="3"/>
        <v>0.89653231697740454</v>
      </c>
    </row>
    <row r="39" spans="1:6" x14ac:dyDescent="0.25">
      <c r="A39" s="43" t="s">
        <v>244</v>
      </c>
      <c r="B39" s="44"/>
      <c r="C39" s="45">
        <v>242</v>
      </c>
      <c r="D39" s="46">
        <f>SUM(D40:D45)</f>
        <v>6323355.3899999997</v>
      </c>
      <c r="E39" s="46">
        <f>SUM(E40:E45)</f>
        <v>5752794.3999999994</v>
      </c>
      <c r="F39" s="47">
        <f>E39/D39</f>
        <v>0.90976926729402119</v>
      </c>
    </row>
    <row r="40" spans="1:6" ht="14.4" x14ac:dyDescent="0.25">
      <c r="A40" s="38" t="s">
        <v>34</v>
      </c>
      <c r="B40" s="48" t="s">
        <v>238</v>
      </c>
      <c r="C40" s="67" t="s">
        <v>35</v>
      </c>
      <c r="D40" s="78">
        <v>316480</v>
      </c>
      <c r="E40" s="78">
        <v>0</v>
      </c>
      <c r="F40" s="163">
        <f t="shared" ref="F40:F45" si="4">E40/D40</f>
        <v>0</v>
      </c>
    </row>
    <row r="41" spans="1:6" ht="14.4" x14ac:dyDescent="0.25">
      <c r="A41" s="38" t="s">
        <v>34</v>
      </c>
      <c r="B41" s="48" t="s">
        <v>238</v>
      </c>
      <c r="C41" s="67" t="s">
        <v>263</v>
      </c>
      <c r="D41" s="78">
        <v>27000</v>
      </c>
      <c r="E41" s="78">
        <v>0</v>
      </c>
      <c r="F41" s="163">
        <f t="shared" si="4"/>
        <v>0</v>
      </c>
    </row>
    <row r="42" spans="1:6" ht="14.4" x14ac:dyDescent="0.25">
      <c r="A42" s="38" t="s">
        <v>34</v>
      </c>
      <c r="B42" s="48" t="s">
        <v>238</v>
      </c>
      <c r="C42" s="67" t="s">
        <v>264</v>
      </c>
      <c r="D42" s="78">
        <v>623024.68000000005</v>
      </c>
      <c r="E42" s="78">
        <v>406042.18</v>
      </c>
      <c r="F42" s="163">
        <f t="shared" si="4"/>
        <v>0.65172727988881585</v>
      </c>
    </row>
    <row r="43" spans="1:6" ht="14.4" x14ac:dyDescent="0.25">
      <c r="A43" s="38" t="s">
        <v>34</v>
      </c>
      <c r="B43" s="48" t="s">
        <v>238</v>
      </c>
      <c r="C43" s="67" t="s">
        <v>265</v>
      </c>
      <c r="D43" s="78">
        <v>10000</v>
      </c>
      <c r="E43" s="78">
        <v>0</v>
      </c>
      <c r="F43" s="163">
        <f t="shared" si="4"/>
        <v>0</v>
      </c>
    </row>
    <row r="44" spans="1:6" ht="37.200000000000003" customHeight="1" x14ac:dyDescent="0.25">
      <c r="A44" s="49" t="s">
        <v>36</v>
      </c>
      <c r="B44" s="50" t="s">
        <v>238</v>
      </c>
      <c r="C44" s="67" t="s">
        <v>37</v>
      </c>
      <c r="D44" s="78">
        <v>4537883.71</v>
      </c>
      <c r="E44" s="78">
        <v>4537785.22</v>
      </c>
      <c r="F44" s="163">
        <f t="shared" si="4"/>
        <v>0.9999782960502529</v>
      </c>
    </row>
    <row r="45" spans="1:6" ht="25.5" customHeight="1" x14ac:dyDescent="0.25">
      <c r="A45" s="34" t="s">
        <v>38</v>
      </c>
      <c r="B45" s="51" t="s">
        <v>240</v>
      </c>
      <c r="C45" s="41" t="s">
        <v>39</v>
      </c>
      <c r="D45" s="78">
        <v>808967</v>
      </c>
      <c r="E45" s="78">
        <v>808967</v>
      </c>
      <c r="F45" s="163">
        <f t="shared" si="4"/>
        <v>1</v>
      </c>
    </row>
    <row r="46" spans="1:6" ht="16.2" customHeight="1" x14ac:dyDescent="0.25">
      <c r="A46" s="152" t="s">
        <v>40</v>
      </c>
      <c r="B46" s="42"/>
      <c r="C46" s="52" t="s">
        <v>243</v>
      </c>
      <c r="D46" s="114">
        <f>SUM(D47:D48)</f>
        <v>439631</v>
      </c>
      <c r="E46" s="114">
        <f>SUM(E47:E48)</f>
        <v>176571</v>
      </c>
      <c r="F46" s="84">
        <f>E46/D46</f>
        <v>0.40163455261344172</v>
      </c>
    </row>
    <row r="47" spans="1:6" x14ac:dyDescent="0.25">
      <c r="A47" s="152"/>
      <c r="B47" s="42"/>
      <c r="C47" s="52" t="s">
        <v>240</v>
      </c>
      <c r="D47" s="114">
        <f>D56</f>
        <v>117628</v>
      </c>
      <c r="E47" s="114">
        <f>E56</f>
        <v>117628</v>
      </c>
      <c r="F47" s="84">
        <f>E47/D47</f>
        <v>1</v>
      </c>
    </row>
    <row r="48" spans="1:6" x14ac:dyDescent="0.25">
      <c r="A48" s="152"/>
      <c r="B48" s="42"/>
      <c r="C48" s="52" t="s">
        <v>238</v>
      </c>
      <c r="D48" s="114">
        <f>SUM(D50:D52,D54:D55)</f>
        <v>322003</v>
      </c>
      <c r="E48" s="114">
        <f>SUM(E50:E52,E54:E55)</f>
        <v>58943</v>
      </c>
      <c r="F48" s="84">
        <f>E48/D48</f>
        <v>0.18305108958612187</v>
      </c>
    </row>
    <row r="49" spans="1:8" x14ac:dyDescent="0.25">
      <c r="A49" s="72" t="s">
        <v>241</v>
      </c>
      <c r="B49" s="53"/>
      <c r="C49" s="117">
        <v>203</v>
      </c>
      <c r="D49" s="119">
        <f>SUM(D50:D52)</f>
        <v>176660</v>
      </c>
      <c r="E49" s="119">
        <f>SUM(E50:E52)</f>
        <v>19000</v>
      </c>
      <c r="F49" s="76">
        <f>E49/D49</f>
        <v>0.10755122834823956</v>
      </c>
    </row>
    <row r="50" spans="1:8" ht="14.4" x14ac:dyDescent="0.25">
      <c r="A50" s="49" t="s">
        <v>41</v>
      </c>
      <c r="B50" s="54" t="s">
        <v>238</v>
      </c>
      <c r="C50" s="67" t="s">
        <v>42</v>
      </c>
      <c r="D50" s="78">
        <v>27000</v>
      </c>
      <c r="E50" s="78">
        <v>0</v>
      </c>
      <c r="F50" s="22">
        <f t="shared" ref="F50:F52" si="5">E50/D50</f>
        <v>0</v>
      </c>
    </row>
    <row r="51" spans="1:8" ht="14.4" x14ac:dyDescent="0.25">
      <c r="A51" s="49" t="s">
        <v>41</v>
      </c>
      <c r="B51" s="54" t="s">
        <v>238</v>
      </c>
      <c r="C51" s="67" t="s">
        <v>43</v>
      </c>
      <c r="D51" s="78">
        <v>29000</v>
      </c>
      <c r="E51" s="78">
        <v>14000</v>
      </c>
      <c r="F51" s="22">
        <f t="shared" si="5"/>
        <v>0.48275862068965519</v>
      </c>
    </row>
    <row r="52" spans="1:8" ht="14.4" x14ac:dyDescent="0.25">
      <c r="A52" s="49" t="s">
        <v>41</v>
      </c>
      <c r="B52" s="54" t="s">
        <v>238</v>
      </c>
      <c r="C52" s="67" t="s">
        <v>44</v>
      </c>
      <c r="D52" s="78">
        <v>120660</v>
      </c>
      <c r="E52" s="78">
        <v>5000</v>
      </c>
      <c r="F52" s="22">
        <f t="shared" si="5"/>
        <v>4.143875352229405E-2</v>
      </c>
    </row>
    <row r="53" spans="1:8" ht="14.4" x14ac:dyDescent="0.25">
      <c r="A53" s="43" t="s">
        <v>244</v>
      </c>
      <c r="B53" s="44"/>
      <c r="C53" s="45">
        <v>242</v>
      </c>
      <c r="D53" s="118">
        <f>SUM(D54:D56)</f>
        <v>262971</v>
      </c>
      <c r="E53" s="118">
        <f>SUM(E54:E56)</f>
        <v>157571</v>
      </c>
      <c r="F53" s="76">
        <f>E53/D53</f>
        <v>0.59919534853653067</v>
      </c>
    </row>
    <row r="54" spans="1:8" ht="14.4" x14ac:dyDescent="0.25">
      <c r="A54" s="49" t="s">
        <v>41</v>
      </c>
      <c r="B54" s="54" t="s">
        <v>238</v>
      </c>
      <c r="C54" s="67" t="s">
        <v>43</v>
      </c>
      <c r="D54" s="78">
        <v>49943</v>
      </c>
      <c r="E54" s="78">
        <v>32943</v>
      </c>
      <c r="F54" s="22">
        <f t="shared" ref="F54:F56" si="6">E54/D54</f>
        <v>0.65961195763170011</v>
      </c>
    </row>
    <row r="55" spans="1:8" ht="14.4" x14ac:dyDescent="0.25">
      <c r="A55" s="49" t="s">
        <v>41</v>
      </c>
      <c r="B55" s="54" t="s">
        <v>238</v>
      </c>
      <c r="C55" s="67" t="s">
        <v>44</v>
      </c>
      <c r="D55" s="78">
        <v>95400</v>
      </c>
      <c r="E55" s="78">
        <v>7000</v>
      </c>
      <c r="F55" s="22">
        <f t="shared" si="6"/>
        <v>7.337526205450734E-2</v>
      </c>
    </row>
    <row r="56" spans="1:8" ht="27.6" customHeight="1" x14ac:dyDescent="0.25">
      <c r="A56" s="49" t="s">
        <v>287</v>
      </c>
      <c r="B56" s="54" t="s">
        <v>240</v>
      </c>
      <c r="C56" s="67" t="s">
        <v>286</v>
      </c>
      <c r="D56" s="78">
        <v>117628</v>
      </c>
      <c r="E56" s="78">
        <v>117628</v>
      </c>
      <c r="F56" s="22">
        <f t="shared" si="6"/>
        <v>1</v>
      </c>
    </row>
    <row r="57" spans="1:8" ht="15.6" customHeight="1" x14ac:dyDescent="0.25">
      <c r="A57" s="154" t="s">
        <v>45</v>
      </c>
      <c r="B57" s="55"/>
      <c r="C57" s="24" t="s">
        <v>243</v>
      </c>
      <c r="D57" s="25">
        <f>D61+D96+D106+D124+D135</f>
        <v>233368764.11000001</v>
      </c>
      <c r="E57" s="25">
        <f>E61+E96+E106+E124+E135</f>
        <v>229115009.73999998</v>
      </c>
      <c r="F57" s="105">
        <f>E57/D57</f>
        <v>0.9817723919213327</v>
      </c>
    </row>
    <row r="58" spans="1:8" ht="18" customHeight="1" x14ac:dyDescent="0.25">
      <c r="A58" s="154"/>
      <c r="B58" s="55"/>
      <c r="C58" s="24" t="s">
        <v>239</v>
      </c>
      <c r="D58" s="25">
        <f>D62</f>
        <v>43217483</v>
      </c>
      <c r="E58" s="25">
        <f>E62</f>
        <v>41803113.56000001</v>
      </c>
      <c r="F58" s="105">
        <f t="shared" ref="F58:F60" si="7">E58/D58</f>
        <v>0.96727321116780474</v>
      </c>
    </row>
    <row r="59" spans="1:8" ht="17.399999999999999" customHeight="1" x14ac:dyDescent="0.25">
      <c r="A59" s="154"/>
      <c r="B59" s="55"/>
      <c r="C59" s="24" t="s">
        <v>240</v>
      </c>
      <c r="D59" s="25">
        <f>D63+D107+D136</f>
        <v>182993914</v>
      </c>
      <c r="E59" s="25">
        <f>E63+E107+E136</f>
        <v>180722377.10999998</v>
      </c>
      <c r="F59" s="105">
        <f t="shared" si="7"/>
        <v>0.98758681728617481</v>
      </c>
      <c r="H59" s="5"/>
    </row>
    <row r="60" spans="1:8" ht="18" customHeight="1" x14ac:dyDescent="0.25">
      <c r="A60" s="154"/>
      <c r="B60" s="55"/>
      <c r="C60" s="24" t="s">
        <v>238</v>
      </c>
      <c r="D60" s="25">
        <f>D64+D97+D108+D125+D137</f>
        <v>7157367.1100000003</v>
      </c>
      <c r="E60" s="25">
        <f>E64+E97+E108+E125+E137</f>
        <v>6589519.0700000003</v>
      </c>
      <c r="F60" s="105">
        <f t="shared" si="7"/>
        <v>0.9206624403537127</v>
      </c>
    </row>
    <row r="61" spans="1:8" ht="16.8" customHeight="1" x14ac:dyDescent="0.25">
      <c r="A61" s="153" t="s">
        <v>46</v>
      </c>
      <c r="B61" s="56"/>
      <c r="C61" s="56" t="s">
        <v>243</v>
      </c>
      <c r="D61" s="28">
        <f>SUM(D62:D64)</f>
        <v>225716382.56</v>
      </c>
      <c r="E61" s="28">
        <f>SUM(E62:E64)</f>
        <v>222460924.61999997</v>
      </c>
      <c r="F61" s="84">
        <f>E61/D61</f>
        <v>0.98557721906102824</v>
      </c>
    </row>
    <row r="62" spans="1:8" ht="16.2" customHeight="1" x14ac:dyDescent="0.25">
      <c r="A62" s="153"/>
      <c r="B62" s="56"/>
      <c r="C62" s="56" t="s">
        <v>239</v>
      </c>
      <c r="D62" s="28">
        <f>SUM(D71:D76,D84,D89)</f>
        <v>43217483</v>
      </c>
      <c r="E62" s="28">
        <f>SUM(E71:E76,E84,E89)</f>
        <v>41803113.56000001</v>
      </c>
      <c r="F62" s="84">
        <f>E62/D62</f>
        <v>0.96727321116780474</v>
      </c>
      <c r="H62" s="14"/>
    </row>
    <row r="63" spans="1:8" ht="16.2" customHeight="1" x14ac:dyDescent="0.25">
      <c r="A63" s="153"/>
      <c r="B63" s="56"/>
      <c r="C63" s="56" t="s">
        <v>240</v>
      </c>
      <c r="D63" s="28">
        <f>SUM(D77:D83,D85:D88,D90:D91)</f>
        <v>178066783</v>
      </c>
      <c r="E63" s="28">
        <f>SUM(E77:E83,E85:E88,E90:E91)</f>
        <v>176254966.10999998</v>
      </c>
      <c r="F63" s="84">
        <f>E63/D63</f>
        <v>0.98982507091173755</v>
      </c>
    </row>
    <row r="64" spans="1:8" ht="17.399999999999999" customHeight="1" x14ac:dyDescent="0.25">
      <c r="A64" s="153"/>
      <c r="B64" s="56"/>
      <c r="C64" s="56" t="s">
        <v>238</v>
      </c>
      <c r="D64" s="28">
        <f>SUM(D66:D70,D93,D95)</f>
        <v>4432116.5600000005</v>
      </c>
      <c r="E64" s="28">
        <f>SUM(E66:E70,E93,E95)</f>
        <v>4402844.95</v>
      </c>
      <c r="F64" s="84">
        <f>E64/D64</f>
        <v>0.99339556854975841</v>
      </c>
    </row>
    <row r="65" spans="1:6" ht="15" customHeight="1" x14ac:dyDescent="0.25">
      <c r="A65" s="57" t="s">
        <v>245</v>
      </c>
      <c r="B65" s="58"/>
      <c r="C65" s="59" t="s">
        <v>246</v>
      </c>
      <c r="D65" s="60">
        <f>SUM(D66:D91)</f>
        <v>225708382.56</v>
      </c>
      <c r="E65" s="60">
        <f>SUM(E66:E91)</f>
        <v>222458924.62</v>
      </c>
      <c r="F65" s="76">
        <f>E65/D65</f>
        <v>0.98560329083419751</v>
      </c>
    </row>
    <row r="66" spans="1:6" ht="16.5" customHeight="1" x14ac:dyDescent="0.25">
      <c r="A66" s="36" t="s">
        <v>47</v>
      </c>
      <c r="B66" s="35" t="s">
        <v>238</v>
      </c>
      <c r="C66" s="115" t="s">
        <v>48</v>
      </c>
      <c r="D66" s="78">
        <v>3777116.56</v>
      </c>
      <c r="E66" s="78">
        <v>3777116.56</v>
      </c>
      <c r="F66" s="22">
        <f t="shared" ref="F66:F91" si="8">E66/D66</f>
        <v>1</v>
      </c>
    </row>
    <row r="67" spans="1:6" ht="16.5" customHeight="1" x14ac:dyDescent="0.25">
      <c r="A67" s="38" t="s">
        <v>49</v>
      </c>
      <c r="B67" s="61" t="s">
        <v>238</v>
      </c>
      <c r="C67" s="63" t="s">
        <v>50</v>
      </c>
      <c r="D67" s="78">
        <v>350000</v>
      </c>
      <c r="E67" s="78">
        <v>350000</v>
      </c>
      <c r="F67" s="22">
        <f t="shared" si="8"/>
        <v>1</v>
      </c>
    </row>
    <row r="68" spans="1:6" ht="18" customHeight="1" x14ac:dyDescent="0.25">
      <c r="A68" s="49" t="s">
        <v>49</v>
      </c>
      <c r="B68" s="54" t="s">
        <v>238</v>
      </c>
      <c r="C68" s="63" t="s">
        <v>51</v>
      </c>
      <c r="D68" s="78">
        <v>272900</v>
      </c>
      <c r="E68" s="78">
        <v>252628.39</v>
      </c>
      <c r="F68" s="22">
        <f t="shared" si="8"/>
        <v>0.92571780872114329</v>
      </c>
    </row>
    <row r="69" spans="1:6" ht="18" customHeight="1" x14ac:dyDescent="0.25">
      <c r="A69" s="49" t="s">
        <v>49</v>
      </c>
      <c r="B69" s="54" t="s">
        <v>238</v>
      </c>
      <c r="C69" s="63" t="s">
        <v>266</v>
      </c>
      <c r="D69" s="78">
        <v>2500</v>
      </c>
      <c r="E69" s="78">
        <v>2500</v>
      </c>
      <c r="F69" s="22">
        <f t="shared" si="8"/>
        <v>1</v>
      </c>
    </row>
    <row r="70" spans="1:6" ht="15" customHeight="1" x14ac:dyDescent="0.25">
      <c r="A70" s="49" t="s">
        <v>49</v>
      </c>
      <c r="B70" s="54" t="s">
        <v>238</v>
      </c>
      <c r="C70" s="115" t="s">
        <v>52</v>
      </c>
      <c r="D70" s="78">
        <v>21600</v>
      </c>
      <c r="E70" s="78">
        <v>18600</v>
      </c>
      <c r="F70" s="22">
        <f t="shared" si="8"/>
        <v>0.86111111111111116</v>
      </c>
    </row>
    <row r="71" spans="1:6" ht="66" x14ac:dyDescent="0.25">
      <c r="A71" s="39" t="s">
        <v>53</v>
      </c>
      <c r="B71" s="40" t="s">
        <v>239</v>
      </c>
      <c r="C71" s="41" t="s">
        <v>54</v>
      </c>
      <c r="D71" s="78">
        <v>654100</v>
      </c>
      <c r="E71" s="78">
        <v>637598.23</v>
      </c>
      <c r="F71" s="22">
        <f t="shared" si="8"/>
        <v>0.97477179330377617</v>
      </c>
    </row>
    <row r="72" spans="1:6" ht="66" x14ac:dyDescent="0.25">
      <c r="A72" s="39" t="s">
        <v>55</v>
      </c>
      <c r="B72" s="40" t="s">
        <v>239</v>
      </c>
      <c r="C72" s="41" t="s">
        <v>56</v>
      </c>
      <c r="D72" s="78">
        <v>2144356</v>
      </c>
      <c r="E72" s="78">
        <v>2144354.64</v>
      </c>
      <c r="F72" s="22">
        <f t="shared" si="8"/>
        <v>0.99999936577695125</v>
      </c>
    </row>
    <row r="73" spans="1:6" ht="39.6" x14ac:dyDescent="0.25">
      <c r="A73" s="39" t="s">
        <v>57</v>
      </c>
      <c r="B73" s="40" t="s">
        <v>239</v>
      </c>
      <c r="C73" s="41" t="s">
        <v>58</v>
      </c>
      <c r="D73" s="78">
        <v>22517000</v>
      </c>
      <c r="E73" s="78">
        <v>21120703.25</v>
      </c>
      <c r="F73" s="22">
        <f t="shared" si="8"/>
        <v>0.93798921925656176</v>
      </c>
    </row>
    <row r="74" spans="1:6" ht="79.2" x14ac:dyDescent="0.25">
      <c r="A74" s="39" t="s">
        <v>59</v>
      </c>
      <c r="B74" s="40" t="s">
        <v>239</v>
      </c>
      <c r="C74" s="41" t="s">
        <v>60</v>
      </c>
      <c r="D74" s="78">
        <v>309417</v>
      </c>
      <c r="E74" s="78">
        <v>309416.7</v>
      </c>
      <c r="F74" s="22">
        <f t="shared" si="8"/>
        <v>0.99999903043465621</v>
      </c>
    </row>
    <row r="75" spans="1:6" ht="66" x14ac:dyDescent="0.25">
      <c r="A75" s="39" t="s">
        <v>61</v>
      </c>
      <c r="B75" s="40" t="s">
        <v>239</v>
      </c>
      <c r="C75" s="41" t="s">
        <v>62</v>
      </c>
      <c r="D75" s="78">
        <v>9560480</v>
      </c>
      <c r="E75" s="78">
        <v>9559862.3800000008</v>
      </c>
      <c r="F75" s="22">
        <f t="shared" si="8"/>
        <v>0.9999353986410725</v>
      </c>
    </row>
    <row r="76" spans="1:6" ht="66" x14ac:dyDescent="0.25">
      <c r="A76" s="39" t="s">
        <v>63</v>
      </c>
      <c r="B76" s="40" t="s">
        <v>239</v>
      </c>
      <c r="C76" s="41" t="s">
        <v>64</v>
      </c>
      <c r="D76" s="78">
        <v>911027</v>
      </c>
      <c r="E76" s="78">
        <v>911026.81</v>
      </c>
      <c r="F76" s="22">
        <f t="shared" si="8"/>
        <v>0.9999997914441614</v>
      </c>
    </row>
    <row r="77" spans="1:6" ht="26.4" x14ac:dyDescent="0.25">
      <c r="A77" s="39" t="s">
        <v>65</v>
      </c>
      <c r="B77" s="40" t="s">
        <v>240</v>
      </c>
      <c r="C77" s="41" t="s">
        <v>66</v>
      </c>
      <c r="D77" s="78">
        <v>5278369</v>
      </c>
      <c r="E77" s="78">
        <v>5278369</v>
      </c>
      <c r="F77" s="22">
        <f t="shared" si="8"/>
        <v>1</v>
      </c>
    </row>
    <row r="78" spans="1:6" ht="52.8" x14ac:dyDescent="0.25">
      <c r="A78" s="39" t="s">
        <v>67</v>
      </c>
      <c r="B78" s="40" t="s">
        <v>240</v>
      </c>
      <c r="C78" s="41" t="s">
        <v>68</v>
      </c>
      <c r="D78" s="78">
        <v>30707000</v>
      </c>
      <c r="E78" s="78">
        <v>30682968.739999998</v>
      </c>
      <c r="F78" s="22">
        <f t="shared" si="8"/>
        <v>0.99921740124401592</v>
      </c>
    </row>
    <row r="79" spans="1:6" ht="52.8" x14ac:dyDescent="0.25">
      <c r="A79" s="39" t="s">
        <v>69</v>
      </c>
      <c r="B79" s="40" t="s">
        <v>240</v>
      </c>
      <c r="C79" s="41" t="s">
        <v>70</v>
      </c>
      <c r="D79" s="78">
        <v>44768413</v>
      </c>
      <c r="E79" s="78">
        <v>44498459.289999999</v>
      </c>
      <c r="F79" s="22">
        <f t="shared" si="8"/>
        <v>0.99396999598801949</v>
      </c>
    </row>
    <row r="80" spans="1:6" ht="14.4" x14ac:dyDescent="0.25">
      <c r="A80" s="39" t="s">
        <v>71</v>
      </c>
      <c r="B80" s="40" t="s">
        <v>240</v>
      </c>
      <c r="C80" s="41" t="s">
        <v>72</v>
      </c>
      <c r="D80" s="78">
        <v>10508000</v>
      </c>
      <c r="E80" s="78">
        <v>10427322.33</v>
      </c>
      <c r="F80" s="22">
        <f t="shared" si="8"/>
        <v>0.99232226208602969</v>
      </c>
    </row>
    <row r="81" spans="1:10" ht="39.6" x14ac:dyDescent="0.25">
      <c r="A81" s="39" t="s">
        <v>73</v>
      </c>
      <c r="B81" s="40" t="s">
        <v>240</v>
      </c>
      <c r="C81" s="41" t="s">
        <v>74</v>
      </c>
      <c r="D81" s="78">
        <v>11105594</v>
      </c>
      <c r="E81" s="78">
        <v>10874163.970000001</v>
      </c>
      <c r="F81" s="22">
        <f t="shared" si="8"/>
        <v>0.97916094987805247</v>
      </c>
    </row>
    <row r="82" spans="1:10" ht="39.6" x14ac:dyDescent="0.25">
      <c r="A82" s="39" t="s">
        <v>75</v>
      </c>
      <c r="B82" s="40" t="s">
        <v>240</v>
      </c>
      <c r="C82" s="41" t="s">
        <v>76</v>
      </c>
      <c r="D82" s="78">
        <v>16472000</v>
      </c>
      <c r="E82" s="78">
        <v>16466071.6</v>
      </c>
      <c r="F82" s="22">
        <f t="shared" si="8"/>
        <v>0.9996400922778047</v>
      </c>
    </row>
    <row r="83" spans="1:10" ht="52.8" x14ac:dyDescent="0.25">
      <c r="A83" s="39" t="s">
        <v>77</v>
      </c>
      <c r="B83" s="40" t="s">
        <v>240</v>
      </c>
      <c r="C83" s="41" t="s">
        <v>78</v>
      </c>
      <c r="D83" s="78">
        <v>12342723</v>
      </c>
      <c r="E83" s="78">
        <v>12342722.65</v>
      </c>
      <c r="F83" s="22">
        <f t="shared" si="8"/>
        <v>0.99999997164321042</v>
      </c>
    </row>
    <row r="84" spans="1:10" ht="52.8" x14ac:dyDescent="0.25">
      <c r="A84" s="39" t="s">
        <v>77</v>
      </c>
      <c r="B84" s="40" t="s">
        <v>239</v>
      </c>
      <c r="C84" s="41" t="s">
        <v>78</v>
      </c>
      <c r="D84" s="78">
        <v>6793283</v>
      </c>
      <c r="E84" s="78">
        <v>6793282.3499999996</v>
      </c>
      <c r="F84" s="22">
        <f t="shared" si="8"/>
        <v>0.99999990431724983</v>
      </c>
    </row>
    <row r="85" spans="1:10" ht="66" x14ac:dyDescent="0.25">
      <c r="A85" s="39" t="s">
        <v>79</v>
      </c>
      <c r="B85" s="40" t="s">
        <v>240</v>
      </c>
      <c r="C85" s="41" t="s">
        <v>80</v>
      </c>
      <c r="D85" s="78">
        <v>43847901</v>
      </c>
      <c r="E85" s="78">
        <v>42657406.18</v>
      </c>
      <c r="F85" s="22">
        <f t="shared" si="8"/>
        <v>0.97284944563252862</v>
      </c>
    </row>
    <row r="86" spans="1:10" ht="26.4" x14ac:dyDescent="0.25">
      <c r="A86" s="39" t="s">
        <v>81</v>
      </c>
      <c r="B86" s="40" t="s">
        <v>240</v>
      </c>
      <c r="C86" s="41" t="s">
        <v>82</v>
      </c>
      <c r="D86" s="78">
        <v>2412500</v>
      </c>
      <c r="E86" s="78">
        <v>2408102.7599999998</v>
      </c>
      <c r="F86" s="22">
        <f t="shared" si="8"/>
        <v>0.99817730984455955</v>
      </c>
    </row>
    <row r="87" spans="1:10" ht="39.6" x14ac:dyDescent="0.25">
      <c r="A87" s="39" t="s">
        <v>83</v>
      </c>
      <c r="B87" s="40" t="s">
        <v>240</v>
      </c>
      <c r="C87" s="41" t="s">
        <v>84</v>
      </c>
      <c r="D87" s="78">
        <v>12600</v>
      </c>
      <c r="E87" s="78">
        <v>7734</v>
      </c>
      <c r="F87" s="22">
        <f t="shared" si="8"/>
        <v>0.6138095238095238</v>
      </c>
    </row>
    <row r="88" spans="1:10" ht="43.8" customHeight="1" x14ac:dyDescent="0.3">
      <c r="A88" s="62" t="s">
        <v>85</v>
      </c>
      <c r="B88" s="61" t="s">
        <v>240</v>
      </c>
      <c r="C88" s="63" t="s">
        <v>271</v>
      </c>
      <c r="D88" s="78">
        <v>314051</v>
      </c>
      <c r="E88" s="78">
        <v>314050.8</v>
      </c>
      <c r="F88" s="22">
        <f t="shared" si="8"/>
        <v>0.99999936316076043</v>
      </c>
      <c r="G88" s="15"/>
      <c r="H88" s="15"/>
      <c r="I88" s="15"/>
      <c r="J88" s="16"/>
    </row>
    <row r="89" spans="1:10" ht="43.8" customHeight="1" x14ac:dyDescent="0.3">
      <c r="A89" s="62" t="s">
        <v>85</v>
      </c>
      <c r="B89" s="61" t="s">
        <v>239</v>
      </c>
      <c r="C89" s="63" t="s">
        <v>271</v>
      </c>
      <c r="D89" s="78">
        <v>327820</v>
      </c>
      <c r="E89" s="78">
        <v>326869.2</v>
      </c>
      <c r="F89" s="22">
        <f t="shared" si="8"/>
        <v>0.99709962784454886</v>
      </c>
      <c r="G89" s="15"/>
      <c r="H89" s="15"/>
      <c r="I89" s="15"/>
      <c r="J89" s="16"/>
    </row>
    <row r="90" spans="1:10" ht="67.2" customHeight="1" x14ac:dyDescent="0.3">
      <c r="A90" s="62" t="s">
        <v>269</v>
      </c>
      <c r="B90" s="61" t="s">
        <v>240</v>
      </c>
      <c r="C90" s="63" t="s">
        <v>267</v>
      </c>
      <c r="D90" s="78">
        <v>287200</v>
      </c>
      <c r="E90" s="78">
        <v>287193.62</v>
      </c>
      <c r="F90" s="22">
        <f t="shared" si="8"/>
        <v>0.99997778551532035</v>
      </c>
      <c r="G90" s="15"/>
      <c r="H90" s="15"/>
      <c r="I90" s="15"/>
      <c r="J90" s="16"/>
    </row>
    <row r="91" spans="1:10" ht="55.8" customHeight="1" x14ac:dyDescent="0.3">
      <c r="A91" s="62" t="s">
        <v>270</v>
      </c>
      <c r="B91" s="61" t="s">
        <v>240</v>
      </c>
      <c r="C91" s="63" t="s">
        <v>268</v>
      </c>
      <c r="D91" s="78">
        <v>10432</v>
      </c>
      <c r="E91" s="78">
        <v>10401.17</v>
      </c>
      <c r="F91" s="22">
        <f t="shared" si="8"/>
        <v>0.99704467024539878</v>
      </c>
      <c r="G91" s="15"/>
      <c r="H91" s="15"/>
      <c r="I91" s="15"/>
      <c r="J91" s="16"/>
    </row>
    <row r="92" spans="1:10" ht="16.2" customHeight="1" x14ac:dyDescent="0.25">
      <c r="A92" s="30" t="s">
        <v>241</v>
      </c>
      <c r="B92" s="31"/>
      <c r="C92" s="32" t="s">
        <v>242</v>
      </c>
      <c r="D92" s="60">
        <f>D93</f>
        <v>6000</v>
      </c>
      <c r="E92" s="60">
        <f>E93</f>
        <v>0</v>
      </c>
      <c r="F92" s="76">
        <f>E92/D92</f>
        <v>0</v>
      </c>
    </row>
    <row r="93" spans="1:10" ht="26.4" customHeight="1" x14ac:dyDescent="0.25">
      <c r="A93" s="64" t="s">
        <v>49</v>
      </c>
      <c r="B93" s="54" t="s">
        <v>238</v>
      </c>
      <c r="C93" s="63" t="s">
        <v>51</v>
      </c>
      <c r="D93" s="120">
        <v>6000</v>
      </c>
      <c r="E93" s="78">
        <v>0</v>
      </c>
      <c r="F93" s="22">
        <f>E93/D93</f>
        <v>0</v>
      </c>
    </row>
    <row r="94" spans="1:10" ht="15.6" customHeight="1" x14ac:dyDescent="0.25">
      <c r="A94" s="43" t="s">
        <v>244</v>
      </c>
      <c r="B94" s="44"/>
      <c r="C94" s="45">
        <v>242</v>
      </c>
      <c r="D94" s="60">
        <f>D95</f>
        <v>2000</v>
      </c>
      <c r="E94" s="60">
        <f>E95</f>
        <v>2000</v>
      </c>
      <c r="F94" s="76">
        <f>E94/D94</f>
        <v>1</v>
      </c>
    </row>
    <row r="95" spans="1:10" ht="26.4" customHeight="1" x14ac:dyDescent="0.25">
      <c r="A95" s="64" t="s">
        <v>49</v>
      </c>
      <c r="B95" s="54" t="s">
        <v>238</v>
      </c>
      <c r="C95" s="63" t="s">
        <v>51</v>
      </c>
      <c r="D95" s="120">
        <v>2000</v>
      </c>
      <c r="E95" s="78">
        <v>2000</v>
      </c>
      <c r="F95" s="22">
        <f>E95/D95</f>
        <v>1</v>
      </c>
    </row>
    <row r="96" spans="1:10" ht="21.6" customHeight="1" x14ac:dyDescent="0.25">
      <c r="A96" s="153" t="s">
        <v>86</v>
      </c>
      <c r="B96" s="56"/>
      <c r="C96" s="52" t="s">
        <v>243</v>
      </c>
      <c r="D96" s="28">
        <f>D97</f>
        <v>95000</v>
      </c>
      <c r="E96" s="28">
        <f>E97</f>
        <v>81480</v>
      </c>
      <c r="F96" s="29">
        <f>E96/D96</f>
        <v>0.85768421052631583</v>
      </c>
    </row>
    <row r="97" spans="1:9" ht="13.8" customHeight="1" x14ac:dyDescent="0.25">
      <c r="A97" s="153"/>
      <c r="B97" s="56"/>
      <c r="C97" s="52" t="s">
        <v>238</v>
      </c>
      <c r="D97" s="28">
        <f>SUM(D99,D101:D102,D104:D105)</f>
        <v>95000</v>
      </c>
      <c r="E97" s="28">
        <f>SUM(E99,E101:E102,E104:E105)</f>
        <v>81480</v>
      </c>
      <c r="F97" s="29">
        <f>E97/D97</f>
        <v>0.85768421052631583</v>
      </c>
    </row>
    <row r="98" spans="1:9" ht="18.75" customHeight="1" x14ac:dyDescent="0.25">
      <c r="A98" s="30" t="s">
        <v>241</v>
      </c>
      <c r="B98" s="31"/>
      <c r="C98" s="32" t="s">
        <v>242</v>
      </c>
      <c r="D98" s="60">
        <f>D99</f>
        <v>66500</v>
      </c>
      <c r="E98" s="60">
        <f>E99</f>
        <v>62980</v>
      </c>
      <c r="F98" s="76">
        <f>E98/D98</f>
        <v>0.94706766917293228</v>
      </c>
    </row>
    <row r="99" spans="1:9" ht="26.4" x14ac:dyDescent="0.25">
      <c r="A99" s="49" t="s">
        <v>87</v>
      </c>
      <c r="B99" s="54" t="s">
        <v>238</v>
      </c>
      <c r="C99" s="63" t="s">
        <v>88</v>
      </c>
      <c r="D99" s="78">
        <v>66500</v>
      </c>
      <c r="E99" s="78">
        <v>62980</v>
      </c>
      <c r="F99" s="22">
        <f>E99/D99</f>
        <v>0.94706766917293228</v>
      </c>
    </row>
    <row r="100" spans="1:9" ht="18.600000000000001" customHeight="1" x14ac:dyDescent="0.3">
      <c r="A100" s="57" t="s">
        <v>245</v>
      </c>
      <c r="B100" s="58"/>
      <c r="C100" s="59" t="s">
        <v>246</v>
      </c>
      <c r="D100" s="104">
        <f>SUM(D101:D102)</f>
        <v>14500</v>
      </c>
      <c r="E100" s="104">
        <f>SUM(E101:E102)</f>
        <v>4500</v>
      </c>
      <c r="F100" s="106">
        <f>E100/D100</f>
        <v>0.31034482758620691</v>
      </c>
    </row>
    <row r="101" spans="1:9" ht="18.600000000000001" customHeight="1" x14ac:dyDescent="0.25">
      <c r="A101" s="49" t="s">
        <v>87</v>
      </c>
      <c r="B101" s="54" t="s">
        <v>238</v>
      </c>
      <c r="C101" s="63" t="s">
        <v>88</v>
      </c>
      <c r="D101" s="78">
        <v>4500</v>
      </c>
      <c r="E101" s="78">
        <v>4500</v>
      </c>
      <c r="F101" s="164">
        <f t="shared" ref="F101:F102" si="9">E101/D101</f>
        <v>1</v>
      </c>
    </row>
    <row r="102" spans="1:9" ht="18.600000000000001" customHeight="1" x14ac:dyDescent="0.25">
      <c r="A102" s="49" t="s">
        <v>87</v>
      </c>
      <c r="B102" s="54" t="s">
        <v>238</v>
      </c>
      <c r="C102" s="63" t="s">
        <v>89</v>
      </c>
      <c r="D102" s="78">
        <v>10000</v>
      </c>
      <c r="E102" s="78">
        <v>0</v>
      </c>
      <c r="F102" s="164">
        <f t="shared" si="9"/>
        <v>0</v>
      </c>
    </row>
    <row r="103" spans="1:9" ht="18.600000000000001" customHeight="1" x14ac:dyDescent="0.3">
      <c r="A103" s="43" t="s">
        <v>244</v>
      </c>
      <c r="B103" s="44"/>
      <c r="C103" s="45">
        <v>242</v>
      </c>
      <c r="D103" s="104">
        <f>SUM(D104:D105)</f>
        <v>14000</v>
      </c>
      <c r="E103" s="104">
        <f>SUM(E104:E105)</f>
        <v>14000</v>
      </c>
      <c r="F103" s="106">
        <f>E103/D103</f>
        <v>1</v>
      </c>
    </row>
    <row r="104" spans="1:9" ht="18.600000000000001" customHeight="1" x14ac:dyDescent="0.25">
      <c r="A104" s="49" t="s">
        <v>87</v>
      </c>
      <c r="B104" s="54" t="s">
        <v>238</v>
      </c>
      <c r="C104" s="63" t="s">
        <v>88</v>
      </c>
      <c r="D104" s="78">
        <v>10100</v>
      </c>
      <c r="E104" s="78">
        <v>10100</v>
      </c>
      <c r="F104" s="164">
        <f t="shared" ref="F104:F105" si="10">E104/D104</f>
        <v>1</v>
      </c>
    </row>
    <row r="105" spans="1:9" ht="18.600000000000001" customHeight="1" x14ac:dyDescent="0.25">
      <c r="A105" s="49" t="s">
        <v>87</v>
      </c>
      <c r="B105" s="54" t="s">
        <v>238</v>
      </c>
      <c r="C105" s="63" t="s">
        <v>89</v>
      </c>
      <c r="D105" s="78">
        <v>3900</v>
      </c>
      <c r="E105" s="78">
        <v>3900</v>
      </c>
      <c r="F105" s="164">
        <f t="shared" si="10"/>
        <v>1</v>
      </c>
    </row>
    <row r="106" spans="1:9" ht="18.600000000000001" customHeight="1" x14ac:dyDescent="0.25">
      <c r="A106" s="153" t="s">
        <v>90</v>
      </c>
      <c r="B106" s="65"/>
      <c r="C106" s="52" t="s">
        <v>243</v>
      </c>
      <c r="D106" s="28">
        <f>SUM(D107:D108)</f>
        <v>5675560.5</v>
      </c>
      <c r="E106" s="28">
        <f>SUM(E107:E108)</f>
        <v>5336337.5999999996</v>
      </c>
      <c r="F106" s="84">
        <f>E106/D106</f>
        <v>0.94023094282934694</v>
      </c>
    </row>
    <row r="107" spans="1:9" ht="16.8" customHeight="1" x14ac:dyDescent="0.25">
      <c r="A107" s="153"/>
      <c r="B107" s="65"/>
      <c r="C107" s="52" t="s">
        <v>240</v>
      </c>
      <c r="D107" s="28">
        <f>SUM(D114:D118)+D123</f>
        <v>4601976</v>
      </c>
      <c r="E107" s="28">
        <f>SUM(E114:E118)+E123</f>
        <v>4467411</v>
      </c>
      <c r="F107" s="84">
        <f t="shared" ref="F107:F108" si="11">E107/D107</f>
        <v>0.97075929991812215</v>
      </c>
    </row>
    <row r="108" spans="1:9" ht="16.8" customHeight="1" x14ac:dyDescent="0.25">
      <c r="A108" s="153"/>
      <c r="B108" s="65"/>
      <c r="C108" s="52" t="s">
        <v>238</v>
      </c>
      <c r="D108" s="28">
        <f>SUM(D110:D113,D120:D122)</f>
        <v>1073584.5</v>
      </c>
      <c r="E108" s="28">
        <f>SUM(E110:E113,E120:E122)</f>
        <v>868926.6</v>
      </c>
      <c r="F108" s="84">
        <f t="shared" si="11"/>
        <v>0.80936954659833482</v>
      </c>
    </row>
    <row r="109" spans="1:9" ht="15.6" customHeight="1" x14ac:dyDescent="0.25">
      <c r="A109" s="30" t="s">
        <v>241</v>
      </c>
      <c r="B109" s="31"/>
      <c r="C109" s="32" t="s">
        <v>242</v>
      </c>
      <c r="D109" s="60">
        <f>SUM(D110:D118)</f>
        <v>5542968.5</v>
      </c>
      <c r="E109" s="60">
        <f>SUM(E110:E118)</f>
        <v>5214768.5999999996</v>
      </c>
      <c r="F109" s="76">
        <f>E109/D109</f>
        <v>0.94078986737882409</v>
      </c>
    </row>
    <row r="110" spans="1:9" ht="27" customHeight="1" x14ac:dyDescent="0.25">
      <c r="A110" s="49" t="s">
        <v>91</v>
      </c>
      <c r="B110" s="54" t="s">
        <v>238</v>
      </c>
      <c r="C110" s="63" t="s">
        <v>92</v>
      </c>
      <c r="D110" s="78">
        <v>534760</v>
      </c>
      <c r="E110" s="78">
        <v>390495</v>
      </c>
      <c r="F110" s="22">
        <f t="shared" ref="F110:F118" si="12">E110/D110</f>
        <v>0.7302247737302715</v>
      </c>
    </row>
    <row r="111" spans="1:9" ht="27" customHeight="1" x14ac:dyDescent="0.25">
      <c r="A111" s="49" t="s">
        <v>91</v>
      </c>
      <c r="B111" s="54" t="s">
        <v>238</v>
      </c>
      <c r="C111" s="63" t="s">
        <v>257</v>
      </c>
      <c r="D111" s="78">
        <v>110359</v>
      </c>
      <c r="E111" s="78">
        <v>69032</v>
      </c>
      <c r="F111" s="22">
        <f t="shared" si="12"/>
        <v>0.62552215949763956</v>
      </c>
    </row>
    <row r="112" spans="1:9" ht="39.6" customHeight="1" x14ac:dyDescent="0.25">
      <c r="A112" s="49" t="s">
        <v>285</v>
      </c>
      <c r="B112" s="54" t="s">
        <v>238</v>
      </c>
      <c r="C112" s="63" t="s">
        <v>300</v>
      </c>
      <c r="D112" s="78">
        <v>57427</v>
      </c>
      <c r="E112" s="78">
        <v>55377</v>
      </c>
      <c r="F112" s="22">
        <f t="shared" si="12"/>
        <v>0.96430250578995946</v>
      </c>
      <c r="G112" s="15"/>
      <c r="H112" s="15"/>
      <c r="I112" s="15"/>
    </row>
    <row r="113" spans="1:6" ht="52.8" x14ac:dyDescent="0.25">
      <c r="A113" s="49" t="s">
        <v>259</v>
      </c>
      <c r="B113" s="54" t="s">
        <v>238</v>
      </c>
      <c r="C113" s="63" t="s">
        <v>258</v>
      </c>
      <c r="D113" s="78">
        <v>343836.5</v>
      </c>
      <c r="E113" s="78">
        <v>337843.6</v>
      </c>
      <c r="F113" s="22">
        <f t="shared" si="12"/>
        <v>0.98257049498817017</v>
      </c>
    </row>
    <row r="114" spans="1:6" ht="39.6" x14ac:dyDescent="0.25">
      <c r="A114" s="39" t="s">
        <v>93</v>
      </c>
      <c r="B114" s="40" t="s">
        <v>240</v>
      </c>
      <c r="C114" s="41" t="s">
        <v>94</v>
      </c>
      <c r="D114" s="78">
        <v>516840</v>
      </c>
      <c r="E114" s="78">
        <v>505170</v>
      </c>
      <c r="F114" s="22">
        <f t="shared" si="12"/>
        <v>0.97742047829115397</v>
      </c>
    </row>
    <row r="115" spans="1:6" ht="52.8" x14ac:dyDescent="0.25">
      <c r="A115" s="39" t="s">
        <v>95</v>
      </c>
      <c r="B115" s="40" t="s">
        <v>240</v>
      </c>
      <c r="C115" s="41" t="s">
        <v>96</v>
      </c>
      <c r="D115" s="78">
        <v>1454346</v>
      </c>
      <c r="E115" s="78">
        <v>1454346</v>
      </c>
      <c r="F115" s="22">
        <f t="shared" si="12"/>
        <v>1</v>
      </c>
    </row>
    <row r="116" spans="1:6" ht="52.8" x14ac:dyDescent="0.25">
      <c r="A116" s="39" t="s">
        <v>97</v>
      </c>
      <c r="B116" s="40" t="s">
        <v>240</v>
      </c>
      <c r="C116" s="41" t="s">
        <v>98</v>
      </c>
      <c r="D116" s="78">
        <v>2159000</v>
      </c>
      <c r="E116" s="78">
        <v>2158505</v>
      </c>
      <c r="F116" s="22">
        <f t="shared" si="12"/>
        <v>0.99977072718851323</v>
      </c>
    </row>
    <row r="117" spans="1:6" ht="39.6" x14ac:dyDescent="0.25">
      <c r="A117" s="39" t="s">
        <v>99</v>
      </c>
      <c r="B117" s="40" t="s">
        <v>240</v>
      </c>
      <c r="C117" s="41" t="s">
        <v>100</v>
      </c>
      <c r="D117" s="78">
        <v>288900</v>
      </c>
      <c r="E117" s="78">
        <v>166500</v>
      </c>
      <c r="F117" s="22">
        <f t="shared" si="12"/>
        <v>0.57632398753894076</v>
      </c>
    </row>
    <row r="118" spans="1:6" ht="28.8" customHeight="1" x14ac:dyDescent="0.25">
      <c r="A118" s="36" t="s">
        <v>101</v>
      </c>
      <c r="B118" s="35" t="s">
        <v>240</v>
      </c>
      <c r="C118" s="115" t="s">
        <v>102</v>
      </c>
      <c r="D118" s="78">
        <v>77500</v>
      </c>
      <c r="E118" s="78">
        <v>77500</v>
      </c>
      <c r="F118" s="22">
        <f t="shared" si="12"/>
        <v>1</v>
      </c>
    </row>
    <row r="119" spans="1:6" ht="15.6" customHeight="1" x14ac:dyDescent="0.25">
      <c r="A119" s="43" t="s">
        <v>244</v>
      </c>
      <c r="B119" s="44"/>
      <c r="C119" s="45">
        <v>242</v>
      </c>
      <c r="D119" s="131">
        <f>SUM(D120:D123)</f>
        <v>132592</v>
      </c>
      <c r="E119" s="131">
        <f>SUM(E120:E123)</f>
        <v>121569</v>
      </c>
      <c r="F119" s="76">
        <f>E119/D119</f>
        <v>0.91686527090623871</v>
      </c>
    </row>
    <row r="120" spans="1:6" ht="24.6" customHeight="1" x14ac:dyDescent="0.25">
      <c r="A120" s="49" t="s">
        <v>91</v>
      </c>
      <c r="B120" s="54" t="s">
        <v>238</v>
      </c>
      <c r="C120" s="63" t="s">
        <v>92</v>
      </c>
      <c r="D120" s="78">
        <v>1440</v>
      </c>
      <c r="E120" s="78">
        <v>0</v>
      </c>
      <c r="F120" s="22">
        <f t="shared" ref="F120:F123" si="13">E120/D120</f>
        <v>0</v>
      </c>
    </row>
    <row r="121" spans="1:6" ht="40.200000000000003" customHeight="1" x14ac:dyDescent="0.25">
      <c r="A121" s="49" t="s">
        <v>285</v>
      </c>
      <c r="B121" s="54" t="s">
        <v>238</v>
      </c>
      <c r="C121" s="63" t="s">
        <v>300</v>
      </c>
      <c r="D121" s="78">
        <v>11710</v>
      </c>
      <c r="E121" s="78">
        <v>11085</v>
      </c>
      <c r="F121" s="22">
        <f t="shared" si="13"/>
        <v>0.94662681468830057</v>
      </c>
    </row>
    <row r="122" spans="1:6" ht="27" customHeight="1" x14ac:dyDescent="0.25">
      <c r="A122" s="49" t="s">
        <v>91</v>
      </c>
      <c r="B122" s="54" t="s">
        <v>238</v>
      </c>
      <c r="C122" s="63" t="s">
        <v>257</v>
      </c>
      <c r="D122" s="78">
        <v>14052</v>
      </c>
      <c r="E122" s="78">
        <v>5094</v>
      </c>
      <c r="F122" s="22">
        <f t="shared" si="13"/>
        <v>0.36251067463706232</v>
      </c>
    </row>
    <row r="123" spans="1:6" ht="39" customHeight="1" x14ac:dyDescent="0.25">
      <c r="A123" s="39" t="s">
        <v>93</v>
      </c>
      <c r="B123" s="40" t="s">
        <v>240</v>
      </c>
      <c r="C123" s="41" t="s">
        <v>94</v>
      </c>
      <c r="D123" s="78">
        <v>105390</v>
      </c>
      <c r="E123" s="78">
        <v>105390</v>
      </c>
      <c r="F123" s="22">
        <f t="shared" si="13"/>
        <v>1</v>
      </c>
    </row>
    <row r="124" spans="1:6" ht="15" customHeight="1" x14ac:dyDescent="0.25">
      <c r="A124" s="155" t="s">
        <v>103</v>
      </c>
      <c r="B124" s="66"/>
      <c r="C124" s="66" t="s">
        <v>243</v>
      </c>
      <c r="D124" s="28">
        <f>D125</f>
        <v>1406666.05</v>
      </c>
      <c r="E124" s="28">
        <f>E125</f>
        <v>1086267.52</v>
      </c>
      <c r="F124" s="84">
        <f>E124/D124</f>
        <v>0.77222843332289137</v>
      </c>
    </row>
    <row r="125" spans="1:6" ht="15" customHeight="1" x14ac:dyDescent="0.25">
      <c r="A125" s="155"/>
      <c r="B125" s="66"/>
      <c r="C125" s="66" t="s">
        <v>238</v>
      </c>
      <c r="D125" s="28">
        <f>SUM(D127:D128,D130,D132,D134)</f>
        <v>1406666.05</v>
      </c>
      <c r="E125" s="28">
        <f>SUM(E127:E128,E130,E132,E134)</f>
        <v>1086267.52</v>
      </c>
      <c r="F125" s="84">
        <f>E125/D125</f>
        <v>0.77222843332289137</v>
      </c>
    </row>
    <row r="126" spans="1:6" ht="15" customHeight="1" x14ac:dyDescent="0.25">
      <c r="A126" s="30" t="s">
        <v>241</v>
      </c>
      <c r="B126" s="31"/>
      <c r="C126" s="32" t="s">
        <v>242</v>
      </c>
      <c r="D126" s="60">
        <f>D127+D128</f>
        <v>492800</v>
      </c>
      <c r="E126" s="60">
        <f>E127+E128</f>
        <v>486800</v>
      </c>
      <c r="F126" s="76">
        <f>E126/D126</f>
        <v>0.98782467532467533</v>
      </c>
    </row>
    <row r="127" spans="1:6" ht="40.799999999999997" customHeight="1" x14ac:dyDescent="0.25">
      <c r="A127" s="49" t="s">
        <v>104</v>
      </c>
      <c r="B127" s="54" t="s">
        <v>238</v>
      </c>
      <c r="C127" s="67" t="s">
        <v>106</v>
      </c>
      <c r="D127" s="120">
        <v>6000</v>
      </c>
      <c r="E127" s="78">
        <v>0</v>
      </c>
      <c r="F127" s="22">
        <f t="shared" ref="F127:F128" si="14">E127/D127</f>
        <v>0</v>
      </c>
    </row>
    <row r="128" spans="1:6" ht="40.799999999999997" customHeight="1" x14ac:dyDescent="0.25">
      <c r="A128" s="49" t="s">
        <v>104</v>
      </c>
      <c r="B128" s="54" t="s">
        <v>238</v>
      </c>
      <c r="C128" s="67" t="s">
        <v>297</v>
      </c>
      <c r="D128" s="120">
        <v>486800</v>
      </c>
      <c r="E128" s="78">
        <v>486800</v>
      </c>
      <c r="F128" s="22">
        <f t="shared" si="14"/>
        <v>1</v>
      </c>
    </row>
    <row r="129" spans="1:6" ht="19.2" customHeight="1" x14ac:dyDescent="0.25">
      <c r="A129" s="68" t="s">
        <v>245</v>
      </c>
      <c r="B129" s="69"/>
      <c r="C129" s="70">
        <v>206</v>
      </c>
      <c r="D129" s="60">
        <f>D130</f>
        <v>480525</v>
      </c>
      <c r="E129" s="60">
        <f>E130</f>
        <v>480525</v>
      </c>
      <c r="F129" s="76">
        <f>E129/D129</f>
        <v>1</v>
      </c>
    </row>
    <row r="130" spans="1:6" ht="38.4" customHeight="1" x14ac:dyDescent="0.25">
      <c r="A130" s="49" t="s">
        <v>104</v>
      </c>
      <c r="B130" s="54" t="s">
        <v>238</v>
      </c>
      <c r="C130" s="67" t="s">
        <v>297</v>
      </c>
      <c r="D130" s="78">
        <v>480525</v>
      </c>
      <c r="E130" s="78">
        <v>480525</v>
      </c>
      <c r="F130" s="22">
        <f>E130/D130</f>
        <v>1</v>
      </c>
    </row>
    <row r="131" spans="1:6" ht="17.399999999999999" customHeight="1" x14ac:dyDescent="0.25">
      <c r="A131" s="74" t="s">
        <v>247</v>
      </c>
      <c r="B131" s="75"/>
      <c r="C131" s="59" t="s">
        <v>248</v>
      </c>
      <c r="D131" s="131">
        <f>D132</f>
        <v>429341.05</v>
      </c>
      <c r="E131" s="131">
        <f>E132</f>
        <v>118942.52</v>
      </c>
      <c r="F131" s="76">
        <f>E131/D131</f>
        <v>0.27703505173800641</v>
      </c>
    </row>
    <row r="132" spans="1:6" ht="38.4" customHeight="1" x14ac:dyDescent="0.25">
      <c r="A132" s="49" t="s">
        <v>104</v>
      </c>
      <c r="B132" s="54" t="s">
        <v>238</v>
      </c>
      <c r="C132" s="67" t="s">
        <v>105</v>
      </c>
      <c r="D132" s="78">
        <v>429341.05</v>
      </c>
      <c r="E132" s="78">
        <v>118942.52</v>
      </c>
      <c r="F132" s="22">
        <f>E132/D132</f>
        <v>0.27703505173800641</v>
      </c>
    </row>
    <row r="133" spans="1:6" ht="19.8" customHeight="1" x14ac:dyDescent="0.3">
      <c r="A133" s="43" t="s">
        <v>244</v>
      </c>
      <c r="B133" s="44"/>
      <c r="C133" s="45">
        <v>242</v>
      </c>
      <c r="D133" s="104">
        <f>D134</f>
        <v>4000</v>
      </c>
      <c r="E133" s="104">
        <f>E134</f>
        <v>0</v>
      </c>
      <c r="F133" s="76">
        <f>E133/D133</f>
        <v>0</v>
      </c>
    </row>
    <row r="134" spans="1:6" ht="43.8" customHeight="1" x14ac:dyDescent="0.25">
      <c r="A134" s="49" t="s">
        <v>104</v>
      </c>
      <c r="B134" s="54" t="s">
        <v>238</v>
      </c>
      <c r="C134" s="67" t="s">
        <v>106</v>
      </c>
      <c r="D134" s="78">
        <v>4000</v>
      </c>
      <c r="E134" s="78">
        <v>0</v>
      </c>
      <c r="F134" s="22">
        <f>E134/D134</f>
        <v>0</v>
      </c>
    </row>
    <row r="135" spans="1:6" ht="20.399999999999999" customHeight="1" x14ac:dyDescent="0.25">
      <c r="A135" s="152" t="s">
        <v>107</v>
      </c>
      <c r="B135" s="71"/>
      <c r="C135" s="52" t="s">
        <v>243</v>
      </c>
      <c r="D135" s="28">
        <f>D137+D136</f>
        <v>475155</v>
      </c>
      <c r="E135" s="28">
        <f>E137+E136</f>
        <v>150000</v>
      </c>
      <c r="F135" s="84">
        <f>E135/D135</f>
        <v>0.31568646020772168</v>
      </c>
    </row>
    <row r="136" spans="1:6" ht="20.399999999999999" customHeight="1" x14ac:dyDescent="0.25">
      <c r="A136" s="152"/>
      <c r="B136" s="71"/>
      <c r="C136" s="52" t="s">
        <v>240</v>
      </c>
      <c r="D136" s="28">
        <f>D140</f>
        <v>325155</v>
      </c>
      <c r="E136" s="28">
        <f>E140</f>
        <v>0</v>
      </c>
      <c r="F136" s="84">
        <f>E136/D136</f>
        <v>0</v>
      </c>
    </row>
    <row r="137" spans="1:6" ht="20.399999999999999" customHeight="1" x14ac:dyDescent="0.25">
      <c r="A137" s="152"/>
      <c r="B137" s="71"/>
      <c r="C137" s="52" t="s">
        <v>238</v>
      </c>
      <c r="D137" s="28">
        <f>D139</f>
        <v>150000</v>
      </c>
      <c r="E137" s="28">
        <f>E139</f>
        <v>150000</v>
      </c>
      <c r="F137" s="84">
        <f>E137/D137</f>
        <v>1</v>
      </c>
    </row>
    <row r="138" spans="1:6" x14ac:dyDescent="0.25">
      <c r="A138" s="72" t="s">
        <v>245</v>
      </c>
      <c r="B138" s="73"/>
      <c r="C138" s="59" t="s">
        <v>246</v>
      </c>
      <c r="D138" s="60">
        <f>SUM(D139:D140)</f>
        <v>475155</v>
      </c>
      <c r="E138" s="60">
        <f>SUM(E139:E140)</f>
        <v>150000</v>
      </c>
      <c r="F138" s="76">
        <f>E138/D138</f>
        <v>0.31568646020772168</v>
      </c>
    </row>
    <row r="139" spans="1:6" ht="16.8" customHeight="1" x14ac:dyDescent="0.25">
      <c r="A139" s="49" t="s">
        <v>237</v>
      </c>
      <c r="B139" s="54" t="s">
        <v>238</v>
      </c>
      <c r="C139" s="67" t="s">
        <v>108</v>
      </c>
      <c r="D139" s="78">
        <v>150000</v>
      </c>
      <c r="E139" s="78">
        <v>150000</v>
      </c>
      <c r="F139" s="22">
        <f t="shared" ref="F139:F140" si="15">E139/D139</f>
        <v>1</v>
      </c>
    </row>
    <row r="140" spans="1:6" ht="30" customHeight="1" x14ac:dyDescent="0.25">
      <c r="A140" s="141" t="s">
        <v>317</v>
      </c>
      <c r="B140" s="54" t="s">
        <v>240</v>
      </c>
      <c r="C140" s="67" t="s">
        <v>316</v>
      </c>
      <c r="D140" s="78">
        <v>325155</v>
      </c>
      <c r="E140" s="78">
        <v>0</v>
      </c>
      <c r="F140" s="22">
        <f t="shared" si="15"/>
        <v>0</v>
      </c>
    </row>
    <row r="141" spans="1:6" ht="16.2" customHeight="1" x14ac:dyDescent="0.25">
      <c r="A141" s="143" t="s">
        <v>310</v>
      </c>
      <c r="B141" s="55"/>
      <c r="C141" s="24" t="s">
        <v>243</v>
      </c>
      <c r="D141" s="25">
        <f>D145+D150+D158+D164</f>
        <v>8313751.4700000007</v>
      </c>
      <c r="E141" s="25">
        <f>E145+E150+E158+E164</f>
        <v>7742265.3900000006</v>
      </c>
      <c r="F141" s="105">
        <f>E141/D141</f>
        <v>0.93126014386379052</v>
      </c>
    </row>
    <row r="142" spans="1:6" ht="26.4" customHeight="1" x14ac:dyDescent="0.25">
      <c r="A142" s="144"/>
      <c r="B142" s="55"/>
      <c r="C142" s="24" t="s">
        <v>238</v>
      </c>
      <c r="D142" s="25">
        <f>D147+D153+D160+D165</f>
        <v>3810095.0900000003</v>
      </c>
      <c r="E142" s="25">
        <f>E147+E153+E160+E165</f>
        <v>3606757.0900000003</v>
      </c>
      <c r="F142" s="105">
        <f>E142/D142</f>
        <v>0.94663177815858657</v>
      </c>
    </row>
    <row r="143" spans="1:6" ht="26.4" customHeight="1" x14ac:dyDescent="0.25">
      <c r="A143" s="144"/>
      <c r="B143" s="55"/>
      <c r="C143" s="24" t="s">
        <v>240</v>
      </c>
      <c r="D143" s="25">
        <f>D166+D152+D159</f>
        <v>3701517.38</v>
      </c>
      <c r="E143" s="25">
        <f>E166+E152+E159</f>
        <v>3497232.84</v>
      </c>
      <c r="F143" s="105">
        <f>E143/D143</f>
        <v>0.9448105954861139</v>
      </c>
    </row>
    <row r="144" spans="1:6" ht="26.4" customHeight="1" x14ac:dyDescent="0.25">
      <c r="A144" s="145"/>
      <c r="B144" s="55"/>
      <c r="C144" s="24" t="s">
        <v>239</v>
      </c>
      <c r="D144" s="25">
        <f>D151</f>
        <v>802139</v>
      </c>
      <c r="E144" s="25">
        <f>E151</f>
        <v>638275.46</v>
      </c>
      <c r="F144" s="105">
        <f>E144/D144</f>
        <v>0.79571677726678292</v>
      </c>
    </row>
    <row r="145" spans="1:9" ht="26.4" customHeight="1" x14ac:dyDescent="0.25">
      <c r="A145" s="153" t="s">
        <v>109</v>
      </c>
      <c r="B145" s="65"/>
      <c r="C145" s="52" t="s">
        <v>243</v>
      </c>
      <c r="D145" s="28">
        <f>D146+D147</f>
        <v>1130000</v>
      </c>
      <c r="E145" s="28">
        <f>E146+E147</f>
        <v>1130000</v>
      </c>
      <c r="F145" s="84">
        <f>E145/D145</f>
        <v>1</v>
      </c>
    </row>
    <row r="146" spans="1:9" ht="30.6" customHeight="1" x14ac:dyDescent="0.25">
      <c r="A146" s="153"/>
      <c r="B146" s="65"/>
      <c r="C146" s="52" t="s">
        <v>240</v>
      </c>
      <c r="D146" s="28">
        <v>0</v>
      </c>
      <c r="E146" s="28">
        <v>0</v>
      </c>
      <c r="F146" s="28">
        <v>0</v>
      </c>
    </row>
    <row r="147" spans="1:9" ht="14.4" customHeight="1" x14ac:dyDescent="0.3">
      <c r="A147" s="153"/>
      <c r="B147" s="65"/>
      <c r="C147" s="52" t="s">
        <v>238</v>
      </c>
      <c r="D147" s="28">
        <f>D149</f>
        <v>1130000</v>
      </c>
      <c r="E147" s="28">
        <f>E149</f>
        <v>1130000</v>
      </c>
      <c r="F147" s="84">
        <f>E147/D147</f>
        <v>1</v>
      </c>
      <c r="G147" s="15"/>
      <c r="H147" s="15"/>
      <c r="I147" s="16"/>
    </row>
    <row r="148" spans="1:9" ht="22.8" customHeight="1" x14ac:dyDescent="0.25">
      <c r="A148" s="74" t="s">
        <v>247</v>
      </c>
      <c r="B148" s="75"/>
      <c r="C148" s="59" t="s">
        <v>248</v>
      </c>
      <c r="D148" s="60">
        <f>D149</f>
        <v>1130000</v>
      </c>
      <c r="E148" s="60">
        <f>E149</f>
        <v>1130000</v>
      </c>
      <c r="F148" s="76">
        <f>E148/D148</f>
        <v>1</v>
      </c>
    </row>
    <row r="149" spans="1:9" ht="18" customHeight="1" x14ac:dyDescent="0.25">
      <c r="A149" s="129" t="s">
        <v>110</v>
      </c>
      <c r="B149" s="61" t="s">
        <v>238</v>
      </c>
      <c r="C149" s="63" t="s">
        <v>111</v>
      </c>
      <c r="D149" s="78">
        <v>1130000</v>
      </c>
      <c r="E149" s="78">
        <v>1130000</v>
      </c>
      <c r="F149" s="22">
        <f>E149/D149</f>
        <v>1</v>
      </c>
    </row>
    <row r="150" spans="1:9" ht="21" customHeight="1" x14ac:dyDescent="0.25">
      <c r="A150" s="153" t="s">
        <v>112</v>
      </c>
      <c r="B150" s="65"/>
      <c r="C150" s="52" t="s">
        <v>243</v>
      </c>
      <c r="D150" s="28">
        <f>SUM(D151:D153)</f>
        <v>2802139</v>
      </c>
      <c r="E150" s="28">
        <f>SUM(E151:E153)</f>
        <v>2230653.6</v>
      </c>
      <c r="F150" s="84">
        <f>E150/D150</f>
        <v>0.79605387170300979</v>
      </c>
    </row>
    <row r="151" spans="1:9" ht="21" customHeight="1" x14ac:dyDescent="0.25">
      <c r="A151" s="153"/>
      <c r="B151" s="65"/>
      <c r="C151" s="52" t="s">
        <v>239</v>
      </c>
      <c r="D151" s="28">
        <f>D157</f>
        <v>802139</v>
      </c>
      <c r="E151" s="28">
        <f>E157</f>
        <v>638275.46</v>
      </c>
      <c r="F151" s="84">
        <f>E151/D151</f>
        <v>0.79571677726678292</v>
      </c>
    </row>
    <row r="152" spans="1:9" ht="21" customHeight="1" x14ac:dyDescent="0.25">
      <c r="A152" s="153"/>
      <c r="B152" s="65"/>
      <c r="C152" s="52" t="s">
        <v>240</v>
      </c>
      <c r="D152" s="28">
        <f>D156</f>
        <v>1000000</v>
      </c>
      <c r="E152" s="28">
        <f>E156</f>
        <v>795716.14</v>
      </c>
      <c r="F152" s="84">
        <f>E152/D152</f>
        <v>0.79571614000000002</v>
      </c>
    </row>
    <row r="153" spans="1:9" ht="30.6" customHeight="1" x14ac:dyDescent="0.25">
      <c r="A153" s="153"/>
      <c r="B153" s="65"/>
      <c r="C153" s="52" t="s">
        <v>238</v>
      </c>
      <c r="D153" s="28">
        <f>D155</f>
        <v>1000000</v>
      </c>
      <c r="E153" s="28">
        <f>E155</f>
        <v>796662</v>
      </c>
      <c r="F153" s="84">
        <f>E153/D153</f>
        <v>0.79666199999999998</v>
      </c>
    </row>
    <row r="154" spans="1:9" ht="13.2" customHeight="1" x14ac:dyDescent="0.25">
      <c r="A154" s="74" t="s">
        <v>247</v>
      </c>
      <c r="B154" s="75"/>
      <c r="C154" s="59" t="s">
        <v>248</v>
      </c>
      <c r="D154" s="60">
        <f>SUM(D155:D157)</f>
        <v>2802139</v>
      </c>
      <c r="E154" s="60">
        <f>SUM(E155:E157)</f>
        <v>2230653.6</v>
      </c>
      <c r="F154" s="76">
        <f>E154/D154</f>
        <v>0.79605387170300979</v>
      </c>
    </row>
    <row r="155" spans="1:9" ht="14.4" x14ac:dyDescent="0.25">
      <c r="A155" s="49" t="s">
        <v>113</v>
      </c>
      <c r="B155" s="54" t="s">
        <v>238</v>
      </c>
      <c r="C155" s="63" t="s">
        <v>114</v>
      </c>
      <c r="D155" s="78">
        <v>1000000</v>
      </c>
      <c r="E155" s="78">
        <v>796662</v>
      </c>
      <c r="F155" s="22">
        <f t="shared" ref="F155:F157" si="16">E155/D155</f>
        <v>0.79666199999999998</v>
      </c>
    </row>
    <row r="156" spans="1:9" ht="39.6" x14ac:dyDescent="0.25">
      <c r="A156" s="49" t="s">
        <v>289</v>
      </c>
      <c r="B156" s="54" t="s">
        <v>240</v>
      </c>
      <c r="C156" s="63" t="s">
        <v>288</v>
      </c>
      <c r="D156" s="78">
        <v>1000000</v>
      </c>
      <c r="E156" s="78">
        <v>795716.14</v>
      </c>
      <c r="F156" s="22">
        <f t="shared" si="16"/>
        <v>0.79571614000000002</v>
      </c>
    </row>
    <row r="157" spans="1:9" ht="39.6" customHeight="1" x14ac:dyDescent="0.25">
      <c r="A157" s="49" t="s">
        <v>301</v>
      </c>
      <c r="B157" s="138" t="s">
        <v>239</v>
      </c>
      <c r="C157" s="63" t="s">
        <v>288</v>
      </c>
      <c r="D157" s="139">
        <v>802139</v>
      </c>
      <c r="E157" s="120">
        <v>638275.46</v>
      </c>
      <c r="F157" s="22">
        <f t="shared" si="16"/>
        <v>0.79571677726678292</v>
      </c>
    </row>
    <row r="158" spans="1:9" ht="25.2" customHeight="1" x14ac:dyDescent="0.25">
      <c r="A158" s="153" t="s">
        <v>115</v>
      </c>
      <c r="B158" s="65"/>
      <c r="C158" s="52" t="s">
        <v>243</v>
      </c>
      <c r="D158" s="132">
        <f>SUM(D159:D160)</f>
        <v>792551.2</v>
      </c>
      <c r="E158" s="132">
        <f>SUM(E159:E160)</f>
        <v>792550.52</v>
      </c>
      <c r="F158" s="84">
        <f>E158/D158</f>
        <v>0.99999914201126694</v>
      </c>
    </row>
    <row r="159" spans="1:9" ht="24.6" customHeight="1" x14ac:dyDescent="0.25">
      <c r="A159" s="153"/>
      <c r="B159" s="65"/>
      <c r="C159" s="52" t="s">
        <v>240</v>
      </c>
      <c r="D159" s="28">
        <f>D163</f>
        <v>475531</v>
      </c>
      <c r="E159" s="28">
        <f>E163</f>
        <v>475530.32</v>
      </c>
      <c r="F159" s="84">
        <f>E159/D159</f>
        <v>0.99999857001962023</v>
      </c>
    </row>
    <row r="160" spans="1:9" ht="23.4" customHeight="1" x14ac:dyDescent="0.25">
      <c r="A160" s="153"/>
      <c r="B160" s="65"/>
      <c r="C160" s="52" t="s">
        <v>238</v>
      </c>
      <c r="D160" s="28">
        <f>D162</f>
        <v>317020.2</v>
      </c>
      <c r="E160" s="28">
        <f>E162</f>
        <v>317020.2</v>
      </c>
      <c r="F160" s="84">
        <f>E160/D160</f>
        <v>1</v>
      </c>
    </row>
    <row r="161" spans="1:6" ht="15" customHeight="1" x14ac:dyDescent="0.25">
      <c r="A161" s="74" t="s">
        <v>247</v>
      </c>
      <c r="B161" s="75"/>
      <c r="C161" s="59" t="s">
        <v>248</v>
      </c>
      <c r="D161" s="60">
        <f>SUM(D162:D163)</f>
        <v>792551.2</v>
      </c>
      <c r="E161" s="60">
        <f>SUM(E162:E163)</f>
        <v>792550.52</v>
      </c>
      <c r="F161" s="76">
        <f>E161/D161</f>
        <v>0.99999914201126694</v>
      </c>
    </row>
    <row r="162" spans="1:6" ht="26.4" x14ac:dyDescent="0.25">
      <c r="A162" s="49" t="s">
        <v>116</v>
      </c>
      <c r="B162" s="54" t="s">
        <v>238</v>
      </c>
      <c r="C162" s="63" t="s">
        <v>117</v>
      </c>
      <c r="D162" s="78">
        <v>317020.2</v>
      </c>
      <c r="E162" s="78">
        <v>317020.2</v>
      </c>
      <c r="F162" s="22">
        <f t="shared" ref="F162:F163" si="17">E162/D162</f>
        <v>1</v>
      </c>
    </row>
    <row r="163" spans="1:6" ht="52.2" customHeight="1" x14ac:dyDescent="0.25">
      <c r="A163" s="49" t="s">
        <v>311</v>
      </c>
      <c r="B163" s="54" t="s">
        <v>240</v>
      </c>
      <c r="C163" s="63" t="s">
        <v>290</v>
      </c>
      <c r="D163" s="78">
        <v>475531</v>
      </c>
      <c r="E163" s="78">
        <v>475530.32</v>
      </c>
      <c r="F163" s="22">
        <f t="shared" si="17"/>
        <v>0.99999857001962023</v>
      </c>
    </row>
    <row r="164" spans="1:6" ht="21" customHeight="1" x14ac:dyDescent="0.25">
      <c r="A164" s="150" t="s">
        <v>236</v>
      </c>
      <c r="B164" s="65"/>
      <c r="C164" s="52" t="s">
        <v>243</v>
      </c>
      <c r="D164" s="28">
        <f>SUM(D165:D166)</f>
        <v>3589061.27</v>
      </c>
      <c r="E164" s="28">
        <f>SUM(E165:E166)</f>
        <v>3589061.27</v>
      </c>
      <c r="F164" s="84">
        <f>E164/D164</f>
        <v>1</v>
      </c>
    </row>
    <row r="165" spans="1:6" ht="23.4" customHeight="1" x14ac:dyDescent="0.25">
      <c r="A165" s="150"/>
      <c r="B165" s="65"/>
      <c r="C165" s="52" t="s">
        <v>238</v>
      </c>
      <c r="D165" s="28">
        <f>D168+D169</f>
        <v>1363074.8900000001</v>
      </c>
      <c r="E165" s="28">
        <f>E168+E169</f>
        <v>1363074.8900000001</v>
      </c>
      <c r="F165" s="84">
        <f>E165/D165</f>
        <v>1</v>
      </c>
    </row>
    <row r="166" spans="1:6" ht="23.4" customHeight="1" x14ac:dyDescent="0.25">
      <c r="A166" s="150"/>
      <c r="B166" s="65"/>
      <c r="C166" s="52" t="s">
        <v>240</v>
      </c>
      <c r="D166" s="28">
        <f>D170</f>
        <v>2225986.38</v>
      </c>
      <c r="E166" s="28">
        <f>E170</f>
        <v>2225986.38</v>
      </c>
      <c r="F166" s="84">
        <f>E166/D166</f>
        <v>1</v>
      </c>
    </row>
    <row r="167" spans="1:6" ht="14.4" customHeight="1" x14ac:dyDescent="0.25">
      <c r="A167" s="74" t="s">
        <v>247</v>
      </c>
      <c r="B167" s="75"/>
      <c r="C167" s="59" t="s">
        <v>248</v>
      </c>
      <c r="D167" s="60">
        <f>SUM(D168:D170)</f>
        <v>3589061.27</v>
      </c>
      <c r="E167" s="60">
        <f>SUM(E168:E170)</f>
        <v>3589061.27</v>
      </c>
      <c r="F167" s="76">
        <f>E167/D167</f>
        <v>1</v>
      </c>
    </row>
    <row r="168" spans="1:6" ht="14.4" x14ac:dyDescent="0.25">
      <c r="A168" s="38" t="s">
        <v>110</v>
      </c>
      <c r="B168" s="61" t="s">
        <v>238</v>
      </c>
      <c r="C168" s="121" t="s">
        <v>118</v>
      </c>
      <c r="D168" s="78">
        <v>970074.89</v>
      </c>
      <c r="E168" s="78">
        <v>970074.89</v>
      </c>
      <c r="F168" s="22">
        <f t="shared" ref="F168:F170" si="18">E168/D168</f>
        <v>1</v>
      </c>
    </row>
    <row r="169" spans="1:6" ht="28.2" customHeight="1" x14ac:dyDescent="0.25">
      <c r="A169" s="36" t="s">
        <v>119</v>
      </c>
      <c r="B169" s="35" t="s">
        <v>238</v>
      </c>
      <c r="C169" s="77" t="s">
        <v>120</v>
      </c>
      <c r="D169" s="78">
        <v>393000</v>
      </c>
      <c r="E169" s="78">
        <v>393000</v>
      </c>
      <c r="F169" s="22">
        <f t="shared" si="18"/>
        <v>1</v>
      </c>
    </row>
    <row r="170" spans="1:6" ht="67.2" customHeight="1" x14ac:dyDescent="0.25">
      <c r="A170" s="36" t="s">
        <v>261</v>
      </c>
      <c r="B170" s="35" t="s">
        <v>240</v>
      </c>
      <c r="C170" s="77" t="s">
        <v>260</v>
      </c>
      <c r="D170" s="78">
        <v>2225986.38</v>
      </c>
      <c r="E170" s="78">
        <v>2225986.38</v>
      </c>
      <c r="F170" s="22">
        <f t="shared" si="18"/>
        <v>1</v>
      </c>
    </row>
    <row r="171" spans="1:6" ht="20.399999999999999" customHeight="1" x14ac:dyDescent="0.25">
      <c r="A171" s="156" t="s">
        <v>121</v>
      </c>
      <c r="B171" s="79"/>
      <c r="C171" s="80" t="s">
        <v>243</v>
      </c>
      <c r="D171" s="25">
        <f>SUM(D174,D186,D196)</f>
        <v>2074153</v>
      </c>
      <c r="E171" s="25">
        <f>SUM(E174,E186,E196)</f>
        <v>534174.37</v>
      </c>
      <c r="F171" s="105">
        <f t="shared" ref="F171:F177" si="19">E171/D171</f>
        <v>0.25753855670242265</v>
      </c>
    </row>
    <row r="172" spans="1:6" ht="17.399999999999999" customHeight="1" x14ac:dyDescent="0.25">
      <c r="A172" s="156"/>
      <c r="B172" s="79"/>
      <c r="C172" s="80" t="s">
        <v>240</v>
      </c>
      <c r="D172" s="25">
        <f>D198</f>
        <v>90427</v>
      </c>
      <c r="E172" s="25">
        <f>E198</f>
        <v>90147.83</v>
      </c>
      <c r="F172" s="105">
        <f t="shared" si="19"/>
        <v>0.99691275835757021</v>
      </c>
    </row>
    <row r="173" spans="1:6" ht="16.2" customHeight="1" x14ac:dyDescent="0.25">
      <c r="A173" s="156"/>
      <c r="B173" s="79"/>
      <c r="C173" s="80" t="s">
        <v>238</v>
      </c>
      <c r="D173" s="25">
        <f>D175+D187+D197</f>
        <v>1983726</v>
      </c>
      <c r="E173" s="25">
        <f>E175+E187+E197</f>
        <v>444026.54</v>
      </c>
      <c r="F173" s="105">
        <f t="shared" si="19"/>
        <v>0.2238346122397952</v>
      </c>
    </row>
    <row r="174" spans="1:6" ht="16.8" customHeight="1" x14ac:dyDescent="0.25">
      <c r="A174" s="153" t="s">
        <v>122</v>
      </c>
      <c r="B174" s="81"/>
      <c r="C174" s="52" t="s">
        <v>243</v>
      </c>
      <c r="D174" s="28">
        <f>D175</f>
        <v>1678226</v>
      </c>
      <c r="E174" s="28">
        <f>E175</f>
        <v>397040</v>
      </c>
      <c r="F174" s="84">
        <f t="shared" si="19"/>
        <v>0.236583153877964</v>
      </c>
    </row>
    <row r="175" spans="1:6" ht="17.399999999999999" customHeight="1" x14ac:dyDescent="0.25">
      <c r="A175" s="153"/>
      <c r="B175" s="81"/>
      <c r="C175" s="52" t="s">
        <v>238</v>
      </c>
      <c r="D175" s="28">
        <f>SUM(D177,D179,D180,D182,D183,D185)</f>
        <v>1678226</v>
      </c>
      <c r="E175" s="28">
        <f>SUM(E177,E179,E180,E182,E183,E185)</f>
        <v>397040</v>
      </c>
      <c r="F175" s="84">
        <f t="shared" si="19"/>
        <v>0.236583153877964</v>
      </c>
    </row>
    <row r="176" spans="1:6" ht="15" customHeight="1" x14ac:dyDescent="0.25">
      <c r="A176" s="43" t="s">
        <v>244</v>
      </c>
      <c r="B176" s="44"/>
      <c r="C176" s="45">
        <v>242</v>
      </c>
      <c r="D176" s="60">
        <f>D177</f>
        <v>8000</v>
      </c>
      <c r="E176" s="60">
        <f>E177</f>
        <v>0</v>
      </c>
      <c r="F176" s="76">
        <f t="shared" si="19"/>
        <v>0</v>
      </c>
    </row>
    <row r="177" spans="1:6" ht="15.75" customHeight="1" x14ac:dyDescent="0.25">
      <c r="A177" s="49" t="s">
        <v>123</v>
      </c>
      <c r="B177" s="50" t="s">
        <v>238</v>
      </c>
      <c r="C177" s="67" t="s">
        <v>124</v>
      </c>
      <c r="D177" s="78">
        <v>8000</v>
      </c>
      <c r="E177" s="78">
        <v>0</v>
      </c>
      <c r="F177" s="22">
        <f t="shared" si="19"/>
        <v>0</v>
      </c>
    </row>
    <row r="178" spans="1:6" ht="15.75" customHeight="1" x14ac:dyDescent="0.3">
      <c r="A178" s="30" t="s">
        <v>241</v>
      </c>
      <c r="B178" s="31"/>
      <c r="C178" s="32" t="s">
        <v>242</v>
      </c>
      <c r="D178" s="104">
        <f>D179+D180</f>
        <v>1193226</v>
      </c>
      <c r="E178" s="104">
        <f>E179+E180</f>
        <v>260360</v>
      </c>
      <c r="F178" s="76">
        <f>E178/D178</f>
        <v>0.21819839661556151</v>
      </c>
    </row>
    <row r="179" spans="1:6" ht="15.75" customHeight="1" x14ac:dyDescent="0.25">
      <c r="A179" s="49" t="s">
        <v>123</v>
      </c>
      <c r="B179" s="50" t="s">
        <v>238</v>
      </c>
      <c r="C179" s="67" t="s">
        <v>125</v>
      </c>
      <c r="D179" s="78">
        <v>781400</v>
      </c>
      <c r="E179" s="78">
        <v>260360</v>
      </c>
      <c r="F179" s="22">
        <f t="shared" ref="F179:F180" si="20">E179/D179</f>
        <v>0.3331968262093678</v>
      </c>
    </row>
    <row r="180" spans="1:6" ht="15.75" customHeight="1" x14ac:dyDescent="0.25">
      <c r="A180" s="49" t="s">
        <v>123</v>
      </c>
      <c r="B180" s="50" t="s">
        <v>238</v>
      </c>
      <c r="C180" s="67" t="s">
        <v>318</v>
      </c>
      <c r="D180" s="78">
        <v>411826</v>
      </c>
      <c r="E180" s="78">
        <v>0</v>
      </c>
      <c r="F180" s="22">
        <f t="shared" si="20"/>
        <v>0</v>
      </c>
    </row>
    <row r="181" spans="1:6" ht="15.75" customHeight="1" x14ac:dyDescent="0.3">
      <c r="A181" s="74" t="s">
        <v>247</v>
      </c>
      <c r="B181" s="75"/>
      <c r="C181" s="59" t="s">
        <v>248</v>
      </c>
      <c r="D181" s="104">
        <f>D182+D183</f>
        <v>474000</v>
      </c>
      <c r="E181" s="104">
        <f>E182+E183</f>
        <v>136680</v>
      </c>
      <c r="F181" s="76">
        <f>E181/D181</f>
        <v>0.28835443037974684</v>
      </c>
    </row>
    <row r="182" spans="1:6" ht="16.5" customHeight="1" x14ac:dyDescent="0.25">
      <c r="A182" s="49" t="s">
        <v>123</v>
      </c>
      <c r="B182" s="50" t="s">
        <v>238</v>
      </c>
      <c r="C182" s="67" t="s">
        <v>125</v>
      </c>
      <c r="D182" s="78">
        <v>374000</v>
      </c>
      <c r="E182" s="78">
        <v>110000</v>
      </c>
      <c r="F182" s="22">
        <f t="shared" ref="F182:F183" si="21">E182/D182</f>
        <v>0.29411764705882354</v>
      </c>
    </row>
    <row r="183" spans="1:6" ht="16.5" customHeight="1" x14ac:dyDescent="0.25">
      <c r="A183" s="49" t="s">
        <v>123</v>
      </c>
      <c r="B183" s="50" t="s">
        <v>238</v>
      </c>
      <c r="C183" s="67" t="s">
        <v>126</v>
      </c>
      <c r="D183" s="78">
        <v>100000</v>
      </c>
      <c r="E183" s="78">
        <v>26680</v>
      </c>
      <c r="F183" s="22">
        <f t="shared" si="21"/>
        <v>0.26679999999999998</v>
      </c>
    </row>
    <row r="184" spans="1:6" ht="16.5" customHeight="1" x14ac:dyDescent="0.3">
      <c r="A184" s="72" t="s">
        <v>245</v>
      </c>
      <c r="B184" s="73"/>
      <c r="C184" s="59" t="s">
        <v>246</v>
      </c>
      <c r="D184" s="104">
        <f>D185</f>
        <v>3000</v>
      </c>
      <c r="E184" s="104">
        <f>E185</f>
        <v>0</v>
      </c>
      <c r="F184" s="76">
        <f>E184/D184</f>
        <v>0</v>
      </c>
    </row>
    <row r="185" spans="1:6" ht="19.5" customHeight="1" x14ac:dyDescent="0.25">
      <c r="A185" s="49" t="s">
        <v>123</v>
      </c>
      <c r="B185" s="50" t="s">
        <v>238</v>
      </c>
      <c r="C185" s="67" t="s">
        <v>126</v>
      </c>
      <c r="D185" s="78">
        <v>3000</v>
      </c>
      <c r="E185" s="78">
        <v>0</v>
      </c>
      <c r="F185" s="22">
        <f>E185/D185</f>
        <v>0</v>
      </c>
    </row>
    <row r="186" spans="1:6" ht="22.2" customHeight="1" x14ac:dyDescent="0.25">
      <c r="A186" s="153" t="s">
        <v>127</v>
      </c>
      <c r="B186" s="81"/>
      <c r="C186" s="52" t="s">
        <v>243</v>
      </c>
      <c r="D186" s="28">
        <f>SUM(D187)</f>
        <v>215700</v>
      </c>
      <c r="E186" s="28">
        <f>SUM(E187)</f>
        <v>26000</v>
      </c>
      <c r="F186" s="107">
        <f>E186/D186</f>
        <v>0.1205377839592026</v>
      </c>
    </row>
    <row r="187" spans="1:6" ht="23.4" customHeight="1" x14ac:dyDescent="0.25">
      <c r="A187" s="153"/>
      <c r="B187" s="81"/>
      <c r="C187" s="52" t="s">
        <v>238</v>
      </c>
      <c r="D187" s="28">
        <f>SUM(D189:D189,D191:D192,D194:D195)</f>
        <v>215700</v>
      </c>
      <c r="E187" s="28">
        <f>SUM(E189:E189,E191:E192,E194:E195)</f>
        <v>26000</v>
      </c>
      <c r="F187" s="107">
        <f>E187/D187</f>
        <v>0.1205377839592026</v>
      </c>
    </row>
    <row r="188" spans="1:6" ht="16.2" customHeight="1" x14ac:dyDescent="0.25">
      <c r="A188" s="30" t="s">
        <v>241</v>
      </c>
      <c r="B188" s="31"/>
      <c r="C188" s="32" t="s">
        <v>242</v>
      </c>
      <c r="D188" s="60">
        <f>D189</f>
        <v>156700</v>
      </c>
      <c r="E188" s="60">
        <f>E189</f>
        <v>16000</v>
      </c>
      <c r="F188" s="76">
        <f>E188/D188</f>
        <v>0.1021059349074665</v>
      </c>
    </row>
    <row r="189" spans="1:6" ht="26.4" x14ac:dyDescent="0.25">
      <c r="A189" s="49" t="s">
        <v>128</v>
      </c>
      <c r="B189" s="54" t="s">
        <v>238</v>
      </c>
      <c r="C189" s="67" t="s">
        <v>130</v>
      </c>
      <c r="D189" s="78">
        <v>156700</v>
      </c>
      <c r="E189" s="78">
        <v>16000</v>
      </c>
      <c r="F189" s="22">
        <f>E189/D189</f>
        <v>0.1021059349074665</v>
      </c>
    </row>
    <row r="190" spans="1:6" ht="14.4" x14ac:dyDescent="0.3">
      <c r="A190" s="72" t="s">
        <v>245</v>
      </c>
      <c r="B190" s="73"/>
      <c r="C190" s="59" t="s">
        <v>246</v>
      </c>
      <c r="D190" s="104">
        <f>D191+D192</f>
        <v>13000</v>
      </c>
      <c r="E190" s="104">
        <f>E191+E192</f>
        <v>10000</v>
      </c>
      <c r="F190" s="76">
        <f>E190/D190</f>
        <v>0.76923076923076927</v>
      </c>
    </row>
    <row r="191" spans="1:6" ht="27" customHeight="1" x14ac:dyDescent="0.25">
      <c r="A191" s="49" t="s">
        <v>128</v>
      </c>
      <c r="B191" s="54" t="s">
        <v>238</v>
      </c>
      <c r="C191" s="67" t="s">
        <v>319</v>
      </c>
      <c r="D191" s="78">
        <v>3000</v>
      </c>
      <c r="E191" s="78">
        <v>0</v>
      </c>
      <c r="F191" s="22">
        <f t="shared" ref="F191:F192" si="22">E191/D191</f>
        <v>0</v>
      </c>
    </row>
    <row r="192" spans="1:6" ht="26.4" x14ac:dyDescent="0.25">
      <c r="A192" s="49" t="s">
        <v>128</v>
      </c>
      <c r="B192" s="54" t="s">
        <v>238</v>
      </c>
      <c r="C192" s="67" t="s">
        <v>131</v>
      </c>
      <c r="D192" s="78">
        <v>10000</v>
      </c>
      <c r="E192" s="78">
        <v>10000</v>
      </c>
      <c r="F192" s="22">
        <f t="shared" si="22"/>
        <v>1</v>
      </c>
    </row>
    <row r="193" spans="1:9" ht="14.4" x14ac:dyDescent="0.3">
      <c r="A193" s="43" t="s">
        <v>244</v>
      </c>
      <c r="B193" s="44"/>
      <c r="C193" s="45">
        <v>242</v>
      </c>
      <c r="D193" s="104">
        <f>D194+D195</f>
        <v>46000</v>
      </c>
      <c r="E193" s="104">
        <f>E194+E195</f>
        <v>0</v>
      </c>
      <c r="F193" s="76">
        <f>E193/D193</f>
        <v>0</v>
      </c>
    </row>
    <row r="194" spans="1:9" ht="26.4" x14ac:dyDescent="0.25">
      <c r="A194" s="49" t="s">
        <v>128</v>
      </c>
      <c r="B194" s="54" t="s">
        <v>238</v>
      </c>
      <c r="C194" s="67" t="s">
        <v>129</v>
      </c>
      <c r="D194" s="78">
        <v>11500</v>
      </c>
      <c r="E194" s="78">
        <v>0</v>
      </c>
      <c r="F194" s="22">
        <f>E194/D194</f>
        <v>0</v>
      </c>
    </row>
    <row r="195" spans="1:9" ht="26.4" x14ac:dyDescent="0.25">
      <c r="A195" s="49" t="s">
        <v>128</v>
      </c>
      <c r="B195" s="54" t="s">
        <v>238</v>
      </c>
      <c r="C195" s="67" t="s">
        <v>130</v>
      </c>
      <c r="D195" s="78">
        <v>34500</v>
      </c>
      <c r="E195" s="78">
        <v>0</v>
      </c>
      <c r="F195" s="22">
        <f>E195/D195</f>
        <v>0</v>
      </c>
    </row>
    <row r="196" spans="1:9" ht="24.75" customHeight="1" x14ac:dyDescent="0.25">
      <c r="A196" s="158" t="s">
        <v>132</v>
      </c>
      <c r="B196" s="56"/>
      <c r="C196" s="52" t="s">
        <v>243</v>
      </c>
      <c r="D196" s="28">
        <f>D197+D198</f>
        <v>180227</v>
      </c>
      <c r="E196" s="28">
        <f>E197+E198</f>
        <v>111134.37</v>
      </c>
      <c r="F196" s="84">
        <f>E196/D196</f>
        <v>0.61663552075993056</v>
      </c>
    </row>
    <row r="197" spans="1:9" ht="24.75" customHeight="1" x14ac:dyDescent="0.25">
      <c r="A197" s="159"/>
      <c r="B197" s="56"/>
      <c r="C197" s="52" t="s">
        <v>238</v>
      </c>
      <c r="D197" s="28">
        <f>SUM(D200:D202,D204:D204)</f>
        <v>89800</v>
      </c>
      <c r="E197" s="28">
        <f>SUM(E200:E202,E204:E204)</f>
        <v>20986.54</v>
      </c>
      <c r="F197" s="84">
        <f>E197/D197</f>
        <v>0.23370311804008909</v>
      </c>
    </row>
    <row r="198" spans="1:9" ht="24.75" customHeight="1" x14ac:dyDescent="0.25">
      <c r="A198" s="160"/>
      <c r="B198" s="56"/>
      <c r="C198" s="52" t="s">
        <v>240</v>
      </c>
      <c r="D198" s="28">
        <f>D205</f>
        <v>90427</v>
      </c>
      <c r="E198" s="28">
        <f>E205</f>
        <v>90147.83</v>
      </c>
      <c r="F198" s="84">
        <f>E198/D198</f>
        <v>0.99691275835757021</v>
      </c>
    </row>
    <row r="199" spans="1:9" ht="15.6" customHeight="1" x14ac:dyDescent="0.25">
      <c r="A199" s="43" t="s">
        <v>244</v>
      </c>
      <c r="B199" s="44"/>
      <c r="C199" s="45">
        <v>242</v>
      </c>
      <c r="D199" s="60">
        <f>D200+D201+D202</f>
        <v>63800</v>
      </c>
      <c r="E199" s="60">
        <f>E200+E201+E202</f>
        <v>0</v>
      </c>
      <c r="F199" s="76">
        <f>E199/D199</f>
        <v>0</v>
      </c>
    </row>
    <row r="200" spans="1:9" ht="24.75" customHeight="1" x14ac:dyDescent="0.25">
      <c r="A200" s="49" t="s">
        <v>133</v>
      </c>
      <c r="B200" s="50" t="s">
        <v>238</v>
      </c>
      <c r="C200" s="67" t="s">
        <v>134</v>
      </c>
      <c r="D200" s="78">
        <v>15000</v>
      </c>
      <c r="E200" s="78">
        <v>0</v>
      </c>
      <c r="F200" s="22">
        <f t="shared" ref="F200:F202" si="23">E200/D200</f>
        <v>0</v>
      </c>
    </row>
    <row r="201" spans="1:9" ht="26.4" x14ac:dyDescent="0.25">
      <c r="A201" s="49" t="s">
        <v>133</v>
      </c>
      <c r="B201" s="50" t="s">
        <v>238</v>
      </c>
      <c r="C201" s="67" t="s">
        <v>137</v>
      </c>
      <c r="D201" s="78">
        <v>21300</v>
      </c>
      <c r="E201" s="78">
        <v>0</v>
      </c>
      <c r="F201" s="22">
        <f t="shared" si="23"/>
        <v>0</v>
      </c>
      <c r="G201" s="15"/>
      <c r="H201" s="15"/>
      <c r="I201" s="15"/>
    </row>
    <row r="202" spans="1:9" ht="26.4" x14ac:dyDescent="0.25">
      <c r="A202" s="49" t="s">
        <v>133</v>
      </c>
      <c r="B202" s="50" t="s">
        <v>238</v>
      </c>
      <c r="C202" s="67" t="s">
        <v>138</v>
      </c>
      <c r="D202" s="78">
        <v>27500</v>
      </c>
      <c r="E202" s="78">
        <v>0</v>
      </c>
      <c r="F202" s="22">
        <f t="shared" si="23"/>
        <v>0</v>
      </c>
      <c r="G202" s="15"/>
      <c r="H202" s="15"/>
      <c r="I202" s="15"/>
    </row>
    <row r="203" spans="1:9" ht="14.4" x14ac:dyDescent="0.3">
      <c r="A203" s="30" t="s">
        <v>241</v>
      </c>
      <c r="B203" s="31"/>
      <c r="C203" s="32" t="s">
        <v>242</v>
      </c>
      <c r="D203" s="104">
        <f>D204+D205</f>
        <v>116427</v>
      </c>
      <c r="E203" s="104">
        <f>E204+E205</f>
        <v>111134.37</v>
      </c>
      <c r="F203" s="76">
        <f>E203/D203</f>
        <v>0.95454121466670094</v>
      </c>
      <c r="G203" s="15"/>
      <c r="H203" s="15"/>
      <c r="I203" s="15"/>
    </row>
    <row r="204" spans="1:9" ht="25.8" customHeight="1" x14ac:dyDescent="0.25">
      <c r="A204" s="49" t="s">
        <v>133</v>
      </c>
      <c r="B204" s="50" t="s">
        <v>238</v>
      </c>
      <c r="C204" s="67" t="s">
        <v>137</v>
      </c>
      <c r="D204" s="78">
        <v>26000</v>
      </c>
      <c r="E204" s="78">
        <v>20986.54</v>
      </c>
      <c r="F204" s="22">
        <f t="shared" ref="F204:F205" si="24">E204/D204</f>
        <v>0.80717461538461543</v>
      </c>
    </row>
    <row r="205" spans="1:9" ht="27" customHeight="1" x14ac:dyDescent="0.25">
      <c r="A205" s="49" t="s">
        <v>135</v>
      </c>
      <c r="B205" s="50" t="s">
        <v>240</v>
      </c>
      <c r="C205" s="67" t="s">
        <v>136</v>
      </c>
      <c r="D205" s="78">
        <v>90427</v>
      </c>
      <c r="E205" s="78">
        <v>90147.83</v>
      </c>
      <c r="F205" s="22">
        <f t="shared" si="24"/>
        <v>0.99691275835757021</v>
      </c>
    </row>
    <row r="206" spans="1:9" ht="16.2" customHeight="1" x14ac:dyDescent="0.25">
      <c r="A206" s="154" t="s">
        <v>139</v>
      </c>
      <c r="B206" s="55"/>
      <c r="C206" s="24" t="s">
        <v>243</v>
      </c>
      <c r="D206" s="25">
        <f>D210+D219+D238</f>
        <v>153543517.78</v>
      </c>
      <c r="E206" s="25">
        <f>E210+E219+E238</f>
        <v>124638773.92999998</v>
      </c>
      <c r="F206" s="105">
        <f>E206/D206</f>
        <v>0.8117488496556704</v>
      </c>
    </row>
    <row r="207" spans="1:9" ht="16.2" customHeight="1" x14ac:dyDescent="0.25">
      <c r="A207" s="154"/>
      <c r="B207" s="55"/>
      <c r="C207" s="24" t="s">
        <v>239</v>
      </c>
      <c r="D207" s="25">
        <f>D220</f>
        <v>11170</v>
      </c>
      <c r="E207" s="25">
        <f>E220</f>
        <v>11168.51</v>
      </c>
      <c r="F207" s="105">
        <f>E207/D207</f>
        <v>0.99986660698299012</v>
      </c>
    </row>
    <row r="208" spans="1:9" ht="15.6" customHeight="1" x14ac:dyDescent="0.25">
      <c r="A208" s="154"/>
      <c r="B208" s="55"/>
      <c r="C208" s="24" t="s">
        <v>240</v>
      </c>
      <c r="D208" s="25">
        <f>D211+D221+D240</f>
        <v>33820258.019999996</v>
      </c>
      <c r="E208" s="25">
        <f>E211+E221+E240</f>
        <v>22491975.490000002</v>
      </c>
      <c r="F208" s="105">
        <f t="shared" ref="F208:F209" si="25">E208/D208</f>
        <v>0.66504446762940472</v>
      </c>
    </row>
    <row r="209" spans="1:6" ht="15" customHeight="1" x14ac:dyDescent="0.25">
      <c r="A209" s="154"/>
      <c r="B209" s="55"/>
      <c r="C209" s="24" t="s">
        <v>238</v>
      </c>
      <c r="D209" s="25">
        <f>D212+D222+D239</f>
        <v>119712089.75999999</v>
      </c>
      <c r="E209" s="25">
        <f>E212+E222+E239</f>
        <v>102135629.92999999</v>
      </c>
      <c r="F209" s="105">
        <f t="shared" si="25"/>
        <v>0.85317723660795275</v>
      </c>
    </row>
    <row r="210" spans="1:6" ht="16.2" customHeight="1" x14ac:dyDescent="0.25">
      <c r="A210" s="157" t="s">
        <v>140</v>
      </c>
      <c r="B210" s="82"/>
      <c r="C210" s="83" t="s">
        <v>243</v>
      </c>
      <c r="D210" s="28">
        <f>SUM(D211:D212)</f>
        <v>2716411.48</v>
      </c>
      <c r="E210" s="28">
        <f>SUM(E211:E212)</f>
        <v>2045268.38</v>
      </c>
      <c r="F210" s="84">
        <f>E210/D210</f>
        <v>0.75293025193664687</v>
      </c>
    </row>
    <row r="211" spans="1:6" ht="15.6" customHeight="1" x14ac:dyDescent="0.25">
      <c r="A211" s="157"/>
      <c r="B211" s="82"/>
      <c r="C211" s="83" t="s">
        <v>240</v>
      </c>
      <c r="D211" s="28">
        <f>D218</f>
        <v>146539</v>
      </c>
      <c r="E211" s="28">
        <f>E218</f>
        <v>0</v>
      </c>
      <c r="F211" s="84">
        <f>E211/D211</f>
        <v>0</v>
      </c>
    </row>
    <row r="212" spans="1:6" ht="15" customHeight="1" x14ac:dyDescent="0.25">
      <c r="A212" s="157"/>
      <c r="B212" s="82"/>
      <c r="C212" s="83" t="s">
        <v>238</v>
      </c>
      <c r="D212" s="28">
        <f>SUM(D214:D217)</f>
        <v>2569872.48</v>
      </c>
      <c r="E212" s="28">
        <f>SUM(E214:E217)</f>
        <v>2045268.38</v>
      </c>
      <c r="F212" s="84">
        <f>E212/D212</f>
        <v>0.79586376208052156</v>
      </c>
    </row>
    <row r="213" spans="1:6" ht="15" customHeight="1" x14ac:dyDescent="0.25">
      <c r="A213" s="85" t="s">
        <v>244</v>
      </c>
      <c r="B213" s="86"/>
      <c r="C213" s="70">
        <v>242</v>
      </c>
      <c r="D213" s="60">
        <f>SUM(D214:D218)</f>
        <v>2716411.48</v>
      </c>
      <c r="E213" s="60">
        <f>SUM(E214:E218)</f>
        <v>2045268.38</v>
      </c>
      <c r="F213" s="76">
        <f>E213/D213</f>
        <v>0.75293025193664687</v>
      </c>
    </row>
    <row r="214" spans="1:6" ht="26.4" x14ac:dyDescent="0.25">
      <c r="A214" s="49" t="s">
        <v>141</v>
      </c>
      <c r="B214" s="50" t="s">
        <v>238</v>
      </c>
      <c r="C214" s="67" t="s">
        <v>142</v>
      </c>
      <c r="D214" s="78">
        <v>2022548.48</v>
      </c>
      <c r="E214" s="78">
        <v>1831368.38</v>
      </c>
      <c r="F214" s="22">
        <f t="shared" ref="F214:F218" si="26">E214/D214</f>
        <v>0.90547564031691341</v>
      </c>
    </row>
    <row r="215" spans="1:6" ht="17.399999999999999" customHeight="1" x14ac:dyDescent="0.25">
      <c r="A215" s="49" t="s">
        <v>143</v>
      </c>
      <c r="B215" s="50" t="s">
        <v>238</v>
      </c>
      <c r="C215" s="67" t="s">
        <v>144</v>
      </c>
      <c r="D215" s="78">
        <v>400724</v>
      </c>
      <c r="E215" s="78">
        <v>95900</v>
      </c>
      <c r="F215" s="22">
        <f t="shared" si="26"/>
        <v>0.23931683652588814</v>
      </c>
    </row>
    <row r="216" spans="1:6" ht="14.4" x14ac:dyDescent="0.25">
      <c r="A216" s="49" t="s">
        <v>143</v>
      </c>
      <c r="B216" s="50" t="s">
        <v>238</v>
      </c>
      <c r="C216" s="67" t="s">
        <v>145</v>
      </c>
      <c r="D216" s="78">
        <v>118000</v>
      </c>
      <c r="E216" s="78">
        <v>118000</v>
      </c>
      <c r="F216" s="22">
        <f t="shared" si="26"/>
        <v>1</v>
      </c>
    </row>
    <row r="217" spans="1:6" ht="14.4" x14ac:dyDescent="0.25">
      <c r="A217" s="49" t="s">
        <v>143</v>
      </c>
      <c r="B217" s="50" t="s">
        <v>238</v>
      </c>
      <c r="C217" s="67" t="s">
        <v>146</v>
      </c>
      <c r="D217" s="78">
        <v>28600</v>
      </c>
      <c r="E217" s="78">
        <v>0</v>
      </c>
      <c r="F217" s="22">
        <f t="shared" si="26"/>
        <v>0</v>
      </c>
    </row>
    <row r="218" spans="1:6" ht="39.6" x14ac:dyDescent="0.25">
      <c r="A218" s="34" t="s">
        <v>147</v>
      </c>
      <c r="B218" s="51" t="s">
        <v>240</v>
      </c>
      <c r="C218" s="77" t="s">
        <v>148</v>
      </c>
      <c r="D218" s="78">
        <v>146539</v>
      </c>
      <c r="E218" s="78">
        <v>0</v>
      </c>
      <c r="F218" s="22">
        <f t="shared" si="26"/>
        <v>0</v>
      </c>
    </row>
    <row r="219" spans="1:6" ht="15.6" customHeight="1" x14ac:dyDescent="0.25">
      <c r="A219" s="153" t="s">
        <v>149</v>
      </c>
      <c r="B219" s="56"/>
      <c r="C219" s="52" t="s">
        <v>243</v>
      </c>
      <c r="D219" s="28">
        <f>D221+D222+D220</f>
        <v>90187110.090000004</v>
      </c>
      <c r="E219" s="28">
        <f>E221+E222+E220</f>
        <v>74893975.709999993</v>
      </c>
      <c r="F219" s="84">
        <f>E219/D219</f>
        <v>0.83042882331257095</v>
      </c>
    </row>
    <row r="220" spans="1:6" ht="15.6" customHeight="1" x14ac:dyDescent="0.25">
      <c r="A220" s="153"/>
      <c r="B220" s="56"/>
      <c r="C220" s="52" t="s">
        <v>239</v>
      </c>
      <c r="D220" s="28">
        <f>D233</f>
        <v>11170</v>
      </c>
      <c r="E220" s="28">
        <f>E233</f>
        <v>11168.51</v>
      </c>
      <c r="F220" s="84">
        <f>E220/D220</f>
        <v>0.99986660698299012</v>
      </c>
    </row>
    <row r="221" spans="1:6" ht="15" customHeight="1" x14ac:dyDescent="0.25">
      <c r="A221" s="153"/>
      <c r="B221" s="56"/>
      <c r="C221" s="52" t="s">
        <v>240</v>
      </c>
      <c r="D221" s="28">
        <f>SUM(D237,D232,D234)</f>
        <v>28232890.02</v>
      </c>
      <c r="E221" s="28">
        <f>SUM(E237,E232,E234)</f>
        <v>22225586.490000002</v>
      </c>
      <c r="F221" s="84">
        <f>E221/D221</f>
        <v>0.78722321640666393</v>
      </c>
    </row>
    <row r="222" spans="1:6" ht="16.2" customHeight="1" x14ac:dyDescent="0.25">
      <c r="A222" s="153"/>
      <c r="B222" s="56"/>
      <c r="C222" s="52" t="s">
        <v>238</v>
      </c>
      <c r="D222" s="28">
        <f>SUM(D224:D231,D236)</f>
        <v>61943050.07</v>
      </c>
      <c r="E222" s="28">
        <f>SUM(E224:E231,E236)</f>
        <v>52657220.709999993</v>
      </c>
      <c r="F222" s="84">
        <f>E222/D222</f>
        <v>0.85009086008024526</v>
      </c>
    </row>
    <row r="223" spans="1:6" ht="16.2" customHeight="1" x14ac:dyDescent="0.25">
      <c r="A223" s="74" t="s">
        <v>244</v>
      </c>
      <c r="B223" s="58"/>
      <c r="C223" s="59" t="s">
        <v>249</v>
      </c>
      <c r="D223" s="60">
        <f>SUM(D224:D234)</f>
        <v>35508720.090000004</v>
      </c>
      <c r="E223" s="60">
        <f>SUM(E224:E234)</f>
        <v>31842231.760000002</v>
      </c>
      <c r="F223" s="76">
        <f>E223/D223</f>
        <v>0.89674400201677329</v>
      </c>
    </row>
    <row r="224" spans="1:6" ht="16.2" customHeight="1" x14ac:dyDescent="0.25">
      <c r="A224" s="49" t="s">
        <v>150</v>
      </c>
      <c r="B224" s="50" t="s">
        <v>238</v>
      </c>
      <c r="C224" s="48" t="s">
        <v>151</v>
      </c>
      <c r="D224" s="78">
        <v>1000000</v>
      </c>
      <c r="E224" s="78">
        <v>398000</v>
      </c>
      <c r="F224" s="22">
        <f t="shared" ref="F224:F234" si="27">E224/D224</f>
        <v>0.39800000000000002</v>
      </c>
    </row>
    <row r="225" spans="1:9" ht="27" customHeight="1" x14ac:dyDescent="0.25">
      <c r="A225" s="49" t="s">
        <v>152</v>
      </c>
      <c r="B225" s="50" t="s">
        <v>238</v>
      </c>
      <c r="C225" s="48" t="s">
        <v>153</v>
      </c>
      <c r="D225" s="78">
        <v>10743930.779999999</v>
      </c>
      <c r="E225" s="78">
        <v>10193971.33</v>
      </c>
      <c r="F225" s="22">
        <f t="shared" si="27"/>
        <v>0.94881208179191201</v>
      </c>
    </row>
    <row r="226" spans="1:9" ht="14.4" x14ac:dyDescent="0.25">
      <c r="A226" s="49" t="s">
        <v>150</v>
      </c>
      <c r="B226" s="50" t="s">
        <v>238</v>
      </c>
      <c r="C226" s="48" t="s">
        <v>154</v>
      </c>
      <c r="D226" s="78">
        <v>250000</v>
      </c>
      <c r="E226" s="78">
        <v>147354.94</v>
      </c>
      <c r="F226" s="22">
        <f t="shared" si="27"/>
        <v>0.58941975999999996</v>
      </c>
    </row>
    <row r="227" spans="1:9" ht="24" customHeight="1" x14ac:dyDescent="0.25">
      <c r="A227" s="49" t="s">
        <v>155</v>
      </c>
      <c r="B227" s="50" t="s">
        <v>238</v>
      </c>
      <c r="C227" s="48" t="s">
        <v>156</v>
      </c>
      <c r="D227" s="78">
        <v>14833966.99</v>
      </c>
      <c r="E227" s="78">
        <v>13856846.449999999</v>
      </c>
      <c r="F227" s="22">
        <f t="shared" si="27"/>
        <v>0.93412951905186892</v>
      </c>
    </row>
    <row r="228" spans="1:9" ht="26.4" x14ac:dyDescent="0.25">
      <c r="A228" s="49" t="s">
        <v>157</v>
      </c>
      <c r="B228" s="50" t="s">
        <v>238</v>
      </c>
      <c r="C228" s="122" t="s">
        <v>158</v>
      </c>
      <c r="D228" s="78">
        <v>1824508.05</v>
      </c>
      <c r="E228" s="78">
        <v>1267236.5900000001</v>
      </c>
      <c r="F228" s="22">
        <f t="shared" si="27"/>
        <v>0.69456344136163173</v>
      </c>
    </row>
    <row r="229" spans="1:9" ht="14.4" x14ac:dyDescent="0.25">
      <c r="A229" s="49" t="s">
        <v>150</v>
      </c>
      <c r="B229" s="50" t="s">
        <v>238</v>
      </c>
      <c r="C229" s="48" t="s">
        <v>161</v>
      </c>
      <c r="D229" s="78">
        <v>3549754.25</v>
      </c>
      <c r="E229" s="78">
        <v>2688766.25</v>
      </c>
      <c r="F229" s="22">
        <f t="shared" si="27"/>
        <v>0.75745137850035671</v>
      </c>
    </row>
    <row r="230" spans="1:9" ht="14.4" x14ac:dyDescent="0.25">
      <c r="A230" s="49" t="s">
        <v>150</v>
      </c>
      <c r="B230" s="50" t="s">
        <v>238</v>
      </c>
      <c r="C230" s="48" t="s">
        <v>162</v>
      </c>
      <c r="D230" s="78">
        <v>52500</v>
      </c>
      <c r="E230" s="78">
        <v>46000</v>
      </c>
      <c r="F230" s="22">
        <f t="shared" si="27"/>
        <v>0.87619047619047619</v>
      </c>
    </row>
    <row r="231" spans="1:9" ht="14.4" x14ac:dyDescent="0.25">
      <c r="A231" s="49" t="s">
        <v>150</v>
      </c>
      <c r="B231" s="50" t="s">
        <v>238</v>
      </c>
      <c r="C231" s="48" t="s">
        <v>320</v>
      </c>
      <c r="D231" s="78">
        <v>10000</v>
      </c>
      <c r="E231" s="78">
        <v>0</v>
      </c>
      <c r="F231" s="22">
        <f t="shared" si="27"/>
        <v>0</v>
      </c>
    </row>
    <row r="232" spans="1:9" ht="26.4" x14ac:dyDescent="0.25">
      <c r="A232" s="49" t="s">
        <v>315</v>
      </c>
      <c r="B232" s="50" t="s">
        <v>240</v>
      </c>
      <c r="C232" s="67" t="s">
        <v>314</v>
      </c>
      <c r="D232" s="78">
        <v>16059</v>
      </c>
      <c r="E232" s="78">
        <v>16056.67</v>
      </c>
      <c r="F232" s="22">
        <f t="shared" si="27"/>
        <v>0.99985491001930382</v>
      </c>
    </row>
    <row r="233" spans="1:9" ht="28.8" customHeight="1" x14ac:dyDescent="0.25">
      <c r="A233" s="49" t="s">
        <v>315</v>
      </c>
      <c r="B233" s="50" t="s">
        <v>239</v>
      </c>
      <c r="C233" s="67" t="s">
        <v>314</v>
      </c>
      <c r="D233" s="78">
        <v>11170</v>
      </c>
      <c r="E233" s="78">
        <v>11168.51</v>
      </c>
      <c r="F233" s="22">
        <f t="shared" si="27"/>
        <v>0.99986660698299012</v>
      </c>
    </row>
    <row r="234" spans="1:9" ht="21" customHeight="1" x14ac:dyDescent="0.25">
      <c r="A234" s="62" t="s">
        <v>323</v>
      </c>
      <c r="B234" s="50" t="s">
        <v>240</v>
      </c>
      <c r="C234" s="67" t="s">
        <v>322</v>
      </c>
      <c r="D234" s="78">
        <v>3216831.02</v>
      </c>
      <c r="E234" s="78">
        <v>3216831.02</v>
      </c>
      <c r="F234" s="22">
        <f t="shared" si="27"/>
        <v>1</v>
      </c>
    </row>
    <row r="235" spans="1:9" ht="14.4" x14ac:dyDescent="0.3">
      <c r="A235" s="87" t="s">
        <v>247</v>
      </c>
      <c r="B235" s="86"/>
      <c r="C235" s="70">
        <v>208</v>
      </c>
      <c r="D235" s="104">
        <f>SUM(D236:D237)</f>
        <v>54678390</v>
      </c>
      <c r="E235" s="104">
        <f>SUM(E236:E237)</f>
        <v>43051743.950000003</v>
      </c>
      <c r="F235" s="76">
        <f>E235/D235</f>
        <v>0.78736305055799927</v>
      </c>
    </row>
    <row r="236" spans="1:9" ht="39.6" x14ac:dyDescent="0.25">
      <c r="A236" s="36" t="s">
        <v>159</v>
      </c>
      <c r="B236" s="51" t="s">
        <v>238</v>
      </c>
      <c r="C236" s="48" t="s">
        <v>160</v>
      </c>
      <c r="D236" s="78">
        <v>29678390</v>
      </c>
      <c r="E236" s="78">
        <v>24059045.149999999</v>
      </c>
      <c r="F236" s="22">
        <f t="shared" ref="F236:F237" si="28">E236/D236</f>
        <v>0.81065870318437083</v>
      </c>
    </row>
    <row r="237" spans="1:9" ht="39.6" x14ac:dyDescent="0.25">
      <c r="A237" s="34" t="s">
        <v>163</v>
      </c>
      <c r="B237" s="51" t="s">
        <v>240</v>
      </c>
      <c r="C237" s="67" t="s">
        <v>164</v>
      </c>
      <c r="D237" s="78">
        <v>25000000</v>
      </c>
      <c r="E237" s="78">
        <v>18992698.800000001</v>
      </c>
      <c r="F237" s="22">
        <f t="shared" si="28"/>
        <v>0.75970795200000008</v>
      </c>
      <c r="G237" s="15"/>
      <c r="H237" s="15"/>
      <c r="I237" s="15"/>
    </row>
    <row r="238" spans="1:9" ht="16.8" customHeight="1" x14ac:dyDescent="0.25">
      <c r="A238" s="158" t="s">
        <v>275</v>
      </c>
      <c r="B238" s="56"/>
      <c r="C238" s="52" t="s">
        <v>243</v>
      </c>
      <c r="D238" s="28">
        <f>D239+D240</f>
        <v>60639996.210000001</v>
      </c>
      <c r="E238" s="28">
        <f>E239+E240</f>
        <v>47699529.839999996</v>
      </c>
      <c r="F238" s="84">
        <f>E238/D238</f>
        <v>0.78660179454519785</v>
      </c>
    </row>
    <row r="239" spans="1:9" ht="16.2" customHeight="1" x14ac:dyDescent="0.25">
      <c r="A239" s="159"/>
      <c r="B239" s="56"/>
      <c r="C239" s="52" t="s">
        <v>238</v>
      </c>
      <c r="D239" s="28">
        <f>SUM(D242:D242,D244,D247:D251)</f>
        <v>55199167.210000001</v>
      </c>
      <c r="E239" s="28">
        <f>SUM(E242:E242,E244,E247:E251)</f>
        <v>47433140.839999996</v>
      </c>
      <c r="F239" s="84">
        <f>E239/D239</f>
        <v>0.85930899391190285</v>
      </c>
    </row>
    <row r="240" spans="1:9" ht="16.2" customHeight="1" x14ac:dyDescent="0.25">
      <c r="A240" s="160"/>
      <c r="B240" s="56"/>
      <c r="C240" s="52" t="s">
        <v>240</v>
      </c>
      <c r="D240" s="28">
        <f>D245+D252</f>
        <v>5440829</v>
      </c>
      <c r="E240" s="28">
        <f>E245+E252</f>
        <v>266389</v>
      </c>
      <c r="F240" s="84">
        <f>E240/D240</f>
        <v>4.896110500807873E-2</v>
      </c>
    </row>
    <row r="241" spans="1:6" ht="16.2" customHeight="1" x14ac:dyDescent="0.25">
      <c r="A241" s="30" t="s">
        <v>241</v>
      </c>
      <c r="B241" s="31"/>
      <c r="C241" s="32" t="s">
        <v>242</v>
      </c>
      <c r="D241" s="60">
        <f>D242</f>
        <v>102550</v>
      </c>
      <c r="E241" s="60">
        <f>E242</f>
        <v>0</v>
      </c>
      <c r="F241" s="76">
        <f>E241/D241</f>
        <v>0</v>
      </c>
    </row>
    <row r="242" spans="1:6" ht="31.2" customHeight="1" x14ac:dyDescent="0.25">
      <c r="A242" s="34" t="s">
        <v>165</v>
      </c>
      <c r="B242" s="51" t="s">
        <v>238</v>
      </c>
      <c r="C242" s="77" t="s">
        <v>166</v>
      </c>
      <c r="D242" s="78">
        <v>102550</v>
      </c>
      <c r="E242" s="78">
        <v>0</v>
      </c>
      <c r="F242" s="22">
        <f>E242/D242</f>
        <v>0</v>
      </c>
    </row>
    <row r="243" spans="1:6" ht="16.8" customHeight="1" x14ac:dyDescent="0.25">
      <c r="A243" s="85" t="s">
        <v>247</v>
      </c>
      <c r="B243" s="86"/>
      <c r="C243" s="70">
        <v>208</v>
      </c>
      <c r="D243" s="131">
        <f>D244+D245</f>
        <v>5758025</v>
      </c>
      <c r="E243" s="131">
        <f>E244+E245</f>
        <v>729929.24</v>
      </c>
      <c r="F243" s="76">
        <f>E243/D243</f>
        <v>0.12676729260466912</v>
      </c>
    </row>
    <row r="244" spans="1:6" ht="31.2" customHeight="1" x14ac:dyDescent="0.25">
      <c r="A244" s="34" t="s">
        <v>165</v>
      </c>
      <c r="B244" s="51" t="s">
        <v>238</v>
      </c>
      <c r="C244" s="77" t="s">
        <v>166</v>
      </c>
      <c r="D244" s="78">
        <v>758025</v>
      </c>
      <c r="E244" s="78">
        <v>729929.24</v>
      </c>
      <c r="F244" s="22">
        <f t="shared" ref="F244:F245" si="29">E244/D244</f>
        <v>0.96293557600342994</v>
      </c>
    </row>
    <row r="245" spans="1:6" ht="43.8" customHeight="1" x14ac:dyDescent="0.25">
      <c r="A245" s="49" t="s">
        <v>276</v>
      </c>
      <c r="B245" s="50" t="s">
        <v>240</v>
      </c>
      <c r="C245" s="67" t="s">
        <v>274</v>
      </c>
      <c r="D245" s="78">
        <v>5000000</v>
      </c>
      <c r="E245" s="78">
        <v>0</v>
      </c>
      <c r="F245" s="22">
        <f t="shared" si="29"/>
        <v>0</v>
      </c>
    </row>
    <row r="246" spans="1:6" ht="13.8" customHeight="1" x14ac:dyDescent="0.25">
      <c r="A246" s="57" t="s">
        <v>244</v>
      </c>
      <c r="B246" s="58"/>
      <c r="C246" s="59" t="s">
        <v>249</v>
      </c>
      <c r="D246" s="88">
        <f>SUM(D247:D252)</f>
        <v>54779421.210000001</v>
      </c>
      <c r="E246" s="88">
        <f>SUM(E247:E252)</f>
        <v>46969600.599999994</v>
      </c>
      <c r="F246" s="106">
        <f>E246/D246</f>
        <v>0.85743148727218899</v>
      </c>
    </row>
    <row r="247" spans="1:6" ht="26.4" x14ac:dyDescent="0.25">
      <c r="A247" s="34" t="s">
        <v>165</v>
      </c>
      <c r="B247" s="51" t="s">
        <v>238</v>
      </c>
      <c r="C247" s="77" t="s">
        <v>166</v>
      </c>
      <c r="D247" s="78">
        <v>1241975</v>
      </c>
      <c r="E247" s="78">
        <v>0</v>
      </c>
      <c r="F247" s="164">
        <f t="shared" ref="F247:F252" si="30">E247/D247</f>
        <v>0</v>
      </c>
    </row>
    <row r="248" spans="1:6" ht="18" customHeight="1" x14ac:dyDescent="0.25">
      <c r="A248" s="49" t="s">
        <v>167</v>
      </c>
      <c r="B248" s="50" t="s">
        <v>238</v>
      </c>
      <c r="C248" s="67" t="s">
        <v>168</v>
      </c>
      <c r="D248" s="78">
        <v>121264</v>
      </c>
      <c r="E248" s="78">
        <v>54520</v>
      </c>
      <c r="F248" s="164">
        <f t="shared" si="30"/>
        <v>0.4495975722390817</v>
      </c>
    </row>
    <row r="249" spans="1:6" ht="26.4" x14ac:dyDescent="0.25">
      <c r="A249" s="49" t="s">
        <v>169</v>
      </c>
      <c r="B249" s="50" t="s">
        <v>238</v>
      </c>
      <c r="C249" s="67" t="s">
        <v>170</v>
      </c>
      <c r="D249" s="78">
        <v>25165291.41</v>
      </c>
      <c r="E249" s="78">
        <v>22334469.34</v>
      </c>
      <c r="F249" s="164">
        <f t="shared" si="30"/>
        <v>0.88751085676380803</v>
      </c>
    </row>
    <row r="250" spans="1:6" ht="28.2" customHeight="1" x14ac:dyDescent="0.25">
      <c r="A250" s="49" t="s">
        <v>296</v>
      </c>
      <c r="B250" s="50" t="s">
        <v>238</v>
      </c>
      <c r="C250" s="67" t="s">
        <v>295</v>
      </c>
      <c r="D250" s="78">
        <v>25101374.699999999</v>
      </c>
      <c r="E250" s="78">
        <v>23258750.960000001</v>
      </c>
      <c r="F250" s="164">
        <f t="shared" si="30"/>
        <v>0.92659271605550753</v>
      </c>
    </row>
    <row r="251" spans="1:6" ht="18" customHeight="1" x14ac:dyDescent="0.25">
      <c r="A251" s="49" t="s">
        <v>167</v>
      </c>
      <c r="B251" s="50" t="s">
        <v>238</v>
      </c>
      <c r="C251" s="67" t="s">
        <v>171</v>
      </c>
      <c r="D251" s="78">
        <v>2708687.1</v>
      </c>
      <c r="E251" s="78">
        <v>1055471.3</v>
      </c>
      <c r="F251" s="164">
        <f t="shared" si="30"/>
        <v>0.38966158180470534</v>
      </c>
    </row>
    <row r="252" spans="1:6" ht="32.4" customHeight="1" x14ac:dyDescent="0.25">
      <c r="A252" s="64" t="s">
        <v>309</v>
      </c>
      <c r="B252" s="50" t="s">
        <v>240</v>
      </c>
      <c r="C252" s="67" t="s">
        <v>308</v>
      </c>
      <c r="D252" s="78">
        <v>440829</v>
      </c>
      <c r="E252" s="78">
        <v>266389</v>
      </c>
      <c r="F252" s="164">
        <f t="shared" si="30"/>
        <v>0.60429100626319954</v>
      </c>
    </row>
    <row r="253" spans="1:6" ht="25.8" customHeight="1" x14ac:dyDescent="0.25">
      <c r="A253" s="154" t="s">
        <v>172</v>
      </c>
      <c r="B253" s="55"/>
      <c r="C253" s="24" t="s">
        <v>243</v>
      </c>
      <c r="D253" s="25">
        <f>D256+D263</f>
        <v>11781310.640000001</v>
      </c>
      <c r="E253" s="25">
        <f>E256+E263</f>
        <v>7749369.4199999999</v>
      </c>
      <c r="F253" s="105">
        <f t="shared" ref="F253:F267" si="31">E253/D253</f>
        <v>0.65776802401672341</v>
      </c>
    </row>
    <row r="254" spans="1:6" ht="25.8" customHeight="1" x14ac:dyDescent="0.25">
      <c r="A254" s="154"/>
      <c r="B254" s="55"/>
      <c r="C254" s="24" t="s">
        <v>240</v>
      </c>
      <c r="D254" s="25">
        <f>D257</f>
        <v>7549702</v>
      </c>
      <c r="E254" s="25">
        <f>E257</f>
        <v>7549701.2999999998</v>
      </c>
      <c r="F254" s="105">
        <f t="shared" si="31"/>
        <v>0.99999990728110855</v>
      </c>
    </row>
    <row r="255" spans="1:6" ht="24" customHeight="1" x14ac:dyDescent="0.25">
      <c r="A255" s="154"/>
      <c r="B255" s="55"/>
      <c r="C255" s="24" t="s">
        <v>238</v>
      </c>
      <c r="D255" s="25">
        <f>D258+D264</f>
        <v>4231608.6399999997</v>
      </c>
      <c r="E255" s="25">
        <f>E258+E264</f>
        <v>199668.12</v>
      </c>
      <c r="F255" s="105">
        <f t="shared" si="31"/>
        <v>4.7184921146205053E-2</v>
      </c>
    </row>
    <row r="256" spans="1:6" ht="24.6" customHeight="1" x14ac:dyDescent="0.25">
      <c r="A256" s="157" t="s">
        <v>173</v>
      </c>
      <c r="B256" s="82"/>
      <c r="C256" s="83" t="s">
        <v>243</v>
      </c>
      <c r="D256" s="28">
        <f>D258+D257</f>
        <v>11482810.640000001</v>
      </c>
      <c r="E256" s="28">
        <f>E258+E257</f>
        <v>7749369.4199999999</v>
      </c>
      <c r="F256" s="84">
        <f t="shared" si="31"/>
        <v>0.67486695226039184</v>
      </c>
    </row>
    <row r="257" spans="1:6" ht="24.6" customHeight="1" x14ac:dyDescent="0.25">
      <c r="A257" s="157"/>
      <c r="B257" s="82"/>
      <c r="C257" s="130" t="s">
        <v>240</v>
      </c>
      <c r="D257" s="28">
        <f>D262</f>
        <v>7549702</v>
      </c>
      <c r="E257" s="28">
        <f>E262</f>
        <v>7549701.2999999998</v>
      </c>
      <c r="F257" s="84">
        <f t="shared" si="31"/>
        <v>0.99999990728110855</v>
      </c>
    </row>
    <row r="258" spans="1:6" ht="21.6" customHeight="1" x14ac:dyDescent="0.25">
      <c r="A258" s="157"/>
      <c r="B258" s="82"/>
      <c r="C258" s="83" t="s">
        <v>238</v>
      </c>
      <c r="D258" s="28">
        <f>D260+D261</f>
        <v>3933108.6399999997</v>
      </c>
      <c r="E258" s="28">
        <f>E260+E261</f>
        <v>199668.12</v>
      </c>
      <c r="F258" s="84">
        <f t="shared" si="31"/>
        <v>5.0765981384129785E-2</v>
      </c>
    </row>
    <row r="259" spans="1:6" x14ac:dyDescent="0.25">
      <c r="A259" s="87" t="s">
        <v>247</v>
      </c>
      <c r="B259" s="86"/>
      <c r="C259" s="70">
        <v>208</v>
      </c>
      <c r="D259" s="60">
        <f>SUM(D260:D262)</f>
        <v>11482810.640000001</v>
      </c>
      <c r="E259" s="60">
        <f>SUM(E260:E262)</f>
        <v>7749369.4199999999</v>
      </c>
      <c r="F259" s="76">
        <f t="shared" si="31"/>
        <v>0.67486695226039184</v>
      </c>
    </row>
    <row r="260" spans="1:6" ht="26.4" x14ac:dyDescent="0.25">
      <c r="A260" s="49" t="s">
        <v>174</v>
      </c>
      <c r="B260" s="50" t="s">
        <v>238</v>
      </c>
      <c r="C260" s="67" t="s">
        <v>175</v>
      </c>
      <c r="D260" s="78">
        <v>116474.61</v>
      </c>
      <c r="E260" s="78">
        <v>79030.820000000007</v>
      </c>
      <c r="F260" s="22">
        <f t="shared" si="31"/>
        <v>0.67852401480460001</v>
      </c>
    </row>
    <row r="261" spans="1:6" ht="26.4" x14ac:dyDescent="0.25">
      <c r="A261" s="49" t="s">
        <v>174</v>
      </c>
      <c r="B261" s="50" t="s">
        <v>238</v>
      </c>
      <c r="C261" s="67" t="s">
        <v>176</v>
      </c>
      <c r="D261" s="78">
        <v>3816634.03</v>
      </c>
      <c r="E261" s="78">
        <v>120637.3</v>
      </c>
      <c r="F261" s="22">
        <f t="shared" si="31"/>
        <v>3.1608296486315197E-2</v>
      </c>
    </row>
    <row r="262" spans="1:6" ht="30.6" customHeight="1" x14ac:dyDescent="0.25">
      <c r="A262" s="49" t="s">
        <v>306</v>
      </c>
      <c r="B262" s="50" t="s">
        <v>240</v>
      </c>
      <c r="C262" s="67" t="s">
        <v>307</v>
      </c>
      <c r="D262" s="78">
        <v>7549702</v>
      </c>
      <c r="E262" s="78">
        <v>7549701.2999999998</v>
      </c>
      <c r="F262" s="22">
        <f t="shared" si="31"/>
        <v>0.99999990728110855</v>
      </c>
    </row>
    <row r="263" spans="1:6" ht="21.6" customHeight="1" x14ac:dyDescent="0.25">
      <c r="A263" s="153" t="s">
        <v>177</v>
      </c>
      <c r="B263" s="65"/>
      <c r="C263" s="83" t="s">
        <v>243</v>
      </c>
      <c r="D263" s="28">
        <f>D264</f>
        <v>298500</v>
      </c>
      <c r="E263" s="28">
        <f>E264</f>
        <v>0</v>
      </c>
      <c r="F263" s="84">
        <f t="shared" si="31"/>
        <v>0</v>
      </c>
    </row>
    <row r="264" spans="1:6" ht="16.2" customHeight="1" x14ac:dyDescent="0.25">
      <c r="A264" s="153"/>
      <c r="B264" s="65"/>
      <c r="C264" s="83" t="s">
        <v>238</v>
      </c>
      <c r="D264" s="28">
        <f>SUM(D266:D267)</f>
        <v>298500</v>
      </c>
      <c r="E264" s="28">
        <f>SUM(E266:E267)</f>
        <v>0</v>
      </c>
      <c r="F264" s="84">
        <f t="shared" si="31"/>
        <v>0</v>
      </c>
    </row>
    <row r="265" spans="1:6" ht="16.2" customHeight="1" x14ac:dyDescent="0.25">
      <c r="A265" s="74" t="s">
        <v>247</v>
      </c>
      <c r="B265" s="75"/>
      <c r="C265" s="70">
        <v>208</v>
      </c>
      <c r="D265" s="60">
        <f>D266+D267</f>
        <v>298500</v>
      </c>
      <c r="E265" s="60">
        <f>E266+E267</f>
        <v>0</v>
      </c>
      <c r="F265" s="76">
        <f t="shared" si="31"/>
        <v>0</v>
      </c>
    </row>
    <row r="266" spans="1:6" ht="26.4" x14ac:dyDescent="0.25">
      <c r="A266" s="36" t="s">
        <v>178</v>
      </c>
      <c r="B266" s="51" t="s">
        <v>238</v>
      </c>
      <c r="C266" s="121" t="s">
        <v>179</v>
      </c>
      <c r="D266" s="78">
        <v>0</v>
      </c>
      <c r="E266" s="78">
        <v>0</v>
      </c>
      <c r="F266" s="165" t="s">
        <v>328</v>
      </c>
    </row>
    <row r="267" spans="1:6" ht="26.4" x14ac:dyDescent="0.25">
      <c r="A267" s="36" t="s">
        <v>178</v>
      </c>
      <c r="B267" s="51" t="s">
        <v>238</v>
      </c>
      <c r="C267" s="67" t="s">
        <v>180</v>
      </c>
      <c r="D267" s="78">
        <v>298500</v>
      </c>
      <c r="E267" s="78">
        <v>0</v>
      </c>
      <c r="F267" s="22">
        <f t="shared" si="31"/>
        <v>0</v>
      </c>
    </row>
    <row r="268" spans="1:6" ht="16.8" customHeight="1" x14ac:dyDescent="0.25">
      <c r="A268" s="154" t="s">
        <v>181</v>
      </c>
      <c r="B268" s="55"/>
      <c r="C268" s="24" t="s">
        <v>243</v>
      </c>
      <c r="D268" s="25">
        <f>SUM(D269:D270)</f>
        <v>195949406.09</v>
      </c>
      <c r="E268" s="25">
        <f>SUM(E269:E270)</f>
        <v>109827617.88</v>
      </c>
      <c r="F268" s="105">
        <f>E268/D268</f>
        <v>0.56048966961173596</v>
      </c>
    </row>
    <row r="269" spans="1:6" ht="16.2" customHeight="1" x14ac:dyDescent="0.25">
      <c r="A269" s="154"/>
      <c r="B269" s="55"/>
      <c r="C269" s="24" t="s">
        <v>240</v>
      </c>
      <c r="D269" s="25">
        <f>D272</f>
        <v>126592903</v>
      </c>
      <c r="E269" s="25">
        <f>E272</f>
        <v>73323069.75</v>
      </c>
      <c r="F269" s="105">
        <f t="shared" ref="F269:F270" si="32">E269/D269</f>
        <v>0.57920363632075011</v>
      </c>
    </row>
    <row r="270" spans="1:6" ht="16.8" customHeight="1" x14ac:dyDescent="0.25">
      <c r="A270" s="154"/>
      <c r="B270" s="55"/>
      <c r="C270" s="24" t="s">
        <v>238</v>
      </c>
      <c r="D270" s="25">
        <f>D273</f>
        <v>69356503.090000004</v>
      </c>
      <c r="E270" s="25">
        <f>E273</f>
        <v>36504548.130000003</v>
      </c>
      <c r="F270" s="105">
        <f t="shared" si="32"/>
        <v>0.52633201651804906</v>
      </c>
    </row>
    <row r="271" spans="1:6" ht="18" customHeight="1" x14ac:dyDescent="0.25">
      <c r="A271" s="153" t="s">
        <v>182</v>
      </c>
      <c r="B271" s="56"/>
      <c r="C271" s="52" t="s">
        <v>243</v>
      </c>
      <c r="D271" s="28">
        <f>SUM(D272:D273)</f>
        <v>195949406.09</v>
      </c>
      <c r="E271" s="28">
        <f>SUM(E272:E273)</f>
        <v>109827617.88</v>
      </c>
      <c r="F271" s="84">
        <f>E271/D271</f>
        <v>0.56048966961173596</v>
      </c>
    </row>
    <row r="272" spans="1:6" ht="18" customHeight="1" x14ac:dyDescent="0.25">
      <c r="A272" s="153"/>
      <c r="B272" s="56"/>
      <c r="C272" s="52" t="s">
        <v>240</v>
      </c>
      <c r="D272" s="28">
        <f>D278+D279</f>
        <v>126592903</v>
      </c>
      <c r="E272" s="28">
        <f>E278+E279</f>
        <v>73323069.75</v>
      </c>
      <c r="F272" s="84">
        <f>E272/D272</f>
        <v>0.57920363632075011</v>
      </c>
    </row>
    <row r="273" spans="1:9" ht="19.2" customHeight="1" x14ac:dyDescent="0.25">
      <c r="A273" s="153"/>
      <c r="B273" s="56"/>
      <c r="C273" s="52" t="s">
        <v>238</v>
      </c>
      <c r="D273" s="28">
        <f>SUM(D275:D277)</f>
        <v>69356503.090000004</v>
      </c>
      <c r="E273" s="28">
        <f>SUM(E275:E277)</f>
        <v>36504548.130000003</v>
      </c>
      <c r="F273" s="84">
        <f>E273/D273</f>
        <v>0.52633201651804906</v>
      </c>
    </row>
    <row r="274" spans="1:9" ht="13.8" customHeight="1" x14ac:dyDescent="0.25">
      <c r="A274" s="74" t="s">
        <v>247</v>
      </c>
      <c r="B274" s="58"/>
      <c r="C274" s="59" t="s">
        <v>248</v>
      </c>
      <c r="D274" s="60">
        <f>SUM(D275:D279)</f>
        <v>195949406.09</v>
      </c>
      <c r="E274" s="60">
        <f>SUM(E275:E279)</f>
        <v>109827617.88</v>
      </c>
      <c r="F274" s="76">
        <f>E274/D274</f>
        <v>0.56048966961173596</v>
      </c>
    </row>
    <row r="275" spans="1:9" ht="14.4" x14ac:dyDescent="0.25">
      <c r="A275" s="49" t="s">
        <v>183</v>
      </c>
      <c r="B275" s="50" t="s">
        <v>238</v>
      </c>
      <c r="C275" s="67" t="s">
        <v>184</v>
      </c>
      <c r="D275" s="78">
        <v>41452031.960000001</v>
      </c>
      <c r="E275" s="78">
        <v>20620932.600000001</v>
      </c>
      <c r="F275" s="22">
        <f t="shared" ref="F275:F279" si="33">E275/D275</f>
        <v>0.49746494019638404</v>
      </c>
    </row>
    <row r="276" spans="1:9" ht="26.4" x14ac:dyDescent="0.25">
      <c r="A276" s="49" t="s">
        <v>185</v>
      </c>
      <c r="B276" s="89" t="s">
        <v>238</v>
      </c>
      <c r="C276" s="67" t="s">
        <v>186</v>
      </c>
      <c r="D276" s="78">
        <v>2904471.13</v>
      </c>
      <c r="E276" s="78">
        <v>2887413.63</v>
      </c>
      <c r="F276" s="22">
        <f t="shared" si="33"/>
        <v>0.99412715801378959</v>
      </c>
    </row>
    <row r="277" spans="1:9" ht="39.6" x14ac:dyDescent="0.25">
      <c r="A277" s="49" t="s">
        <v>279</v>
      </c>
      <c r="B277" s="50" t="s">
        <v>238</v>
      </c>
      <c r="C277" s="67" t="s">
        <v>280</v>
      </c>
      <c r="D277" s="78">
        <v>25000000</v>
      </c>
      <c r="E277" s="78">
        <v>12996201.9</v>
      </c>
      <c r="F277" s="22">
        <f t="shared" si="33"/>
        <v>0.51984807600000005</v>
      </c>
    </row>
    <row r="278" spans="1:9" ht="14.25" customHeight="1" x14ac:dyDescent="0.25">
      <c r="A278" s="39" t="s">
        <v>187</v>
      </c>
      <c r="B278" s="90" t="s">
        <v>240</v>
      </c>
      <c r="C278" s="91" t="s">
        <v>188</v>
      </c>
      <c r="D278" s="78">
        <v>26592903</v>
      </c>
      <c r="E278" s="78">
        <v>26270710.399999999</v>
      </c>
      <c r="F278" s="22">
        <f t="shared" si="33"/>
        <v>0.98788426370750115</v>
      </c>
      <c r="G278" s="15"/>
      <c r="H278" s="15"/>
      <c r="I278" s="15"/>
    </row>
    <row r="279" spans="1:9" ht="42" customHeight="1" x14ac:dyDescent="0.25">
      <c r="A279" s="39" t="s">
        <v>273</v>
      </c>
      <c r="B279" s="98" t="s">
        <v>240</v>
      </c>
      <c r="C279" s="91" t="s">
        <v>272</v>
      </c>
      <c r="D279" s="78">
        <v>100000000</v>
      </c>
      <c r="E279" s="78">
        <v>47052359.350000001</v>
      </c>
      <c r="F279" s="22">
        <f t="shared" si="33"/>
        <v>0.4705235935</v>
      </c>
      <c r="G279" s="15"/>
      <c r="H279" s="15"/>
      <c r="I279" s="15"/>
    </row>
    <row r="280" spans="1:9" ht="16.2" customHeight="1" x14ac:dyDescent="0.25">
      <c r="A280" s="154" t="s">
        <v>189</v>
      </c>
      <c r="B280" s="55"/>
      <c r="C280" s="24" t="s">
        <v>243</v>
      </c>
      <c r="D280" s="92">
        <f>D282</f>
        <v>88800</v>
      </c>
      <c r="E280" s="92">
        <f>E282</f>
        <v>8800</v>
      </c>
      <c r="F280" s="108">
        <f>E280/D280</f>
        <v>9.90990990990991E-2</v>
      </c>
    </row>
    <row r="281" spans="1:9" ht="18.600000000000001" customHeight="1" x14ac:dyDescent="0.25">
      <c r="A281" s="154"/>
      <c r="B281" s="55"/>
      <c r="C281" s="24" t="s">
        <v>238</v>
      </c>
      <c r="D281" s="92">
        <f>D283</f>
        <v>88800</v>
      </c>
      <c r="E281" s="92">
        <f>E283</f>
        <v>8800</v>
      </c>
      <c r="F281" s="108">
        <f>E281/D281</f>
        <v>9.90990990990991E-2</v>
      </c>
    </row>
    <row r="282" spans="1:9" ht="23.4" customHeight="1" x14ac:dyDescent="0.25">
      <c r="A282" s="153" t="s">
        <v>190</v>
      </c>
      <c r="B282" s="56"/>
      <c r="C282" s="52" t="s">
        <v>243</v>
      </c>
      <c r="D282" s="93">
        <f>D283</f>
        <v>88800</v>
      </c>
      <c r="E282" s="93">
        <f>E283</f>
        <v>8800</v>
      </c>
      <c r="F282" s="109">
        <f>E282/D282</f>
        <v>9.90990990990991E-2</v>
      </c>
    </row>
    <row r="283" spans="1:9" ht="24.6" customHeight="1" x14ac:dyDescent="0.25">
      <c r="A283" s="153"/>
      <c r="B283" s="56"/>
      <c r="C283" s="52" t="s">
        <v>238</v>
      </c>
      <c r="D283" s="93">
        <f>D285+D286</f>
        <v>88800</v>
      </c>
      <c r="E283" s="93">
        <f>E285+E286</f>
        <v>8800</v>
      </c>
      <c r="F283" s="109">
        <f>E283/D283</f>
        <v>9.90990990990991E-2</v>
      </c>
    </row>
    <row r="284" spans="1:9" ht="13.2" customHeight="1" x14ac:dyDescent="0.25">
      <c r="A284" s="74" t="s">
        <v>247</v>
      </c>
      <c r="B284" s="58"/>
      <c r="C284" s="59" t="s">
        <v>248</v>
      </c>
      <c r="D284" s="94">
        <f>D285+D286</f>
        <v>88800</v>
      </c>
      <c r="E284" s="94">
        <f>E285+E286</f>
        <v>8800</v>
      </c>
      <c r="F284" s="110">
        <f>E284/D284</f>
        <v>9.90990990990991E-2</v>
      </c>
    </row>
    <row r="285" spans="1:9" ht="26.4" customHeight="1" x14ac:dyDescent="0.25">
      <c r="A285" s="49" t="s">
        <v>191</v>
      </c>
      <c r="B285" s="50" t="s">
        <v>238</v>
      </c>
      <c r="C285" s="67" t="s">
        <v>192</v>
      </c>
      <c r="D285" s="78">
        <v>80000</v>
      </c>
      <c r="E285" s="78">
        <v>0</v>
      </c>
      <c r="F285" s="166">
        <f t="shared" ref="F285:F286" si="34">E285/D285</f>
        <v>0</v>
      </c>
    </row>
    <row r="286" spans="1:9" ht="22.8" customHeight="1" x14ac:dyDescent="0.25">
      <c r="A286" s="49" t="s">
        <v>193</v>
      </c>
      <c r="B286" s="50" t="s">
        <v>238</v>
      </c>
      <c r="C286" s="67" t="s">
        <v>194</v>
      </c>
      <c r="D286" s="78">
        <v>8800</v>
      </c>
      <c r="E286" s="78">
        <v>8800</v>
      </c>
      <c r="F286" s="166">
        <f t="shared" si="34"/>
        <v>1</v>
      </c>
    </row>
    <row r="287" spans="1:9" ht="18.600000000000001" customHeight="1" x14ac:dyDescent="0.25">
      <c r="A287" s="154" t="s">
        <v>195</v>
      </c>
      <c r="B287" s="55"/>
      <c r="C287" s="24" t="s">
        <v>243</v>
      </c>
      <c r="D287" s="25">
        <f>D289</f>
        <v>781422.17999999993</v>
      </c>
      <c r="E287" s="25">
        <f>E289</f>
        <v>299885.48</v>
      </c>
      <c r="F287" s="105">
        <f>E287/D287</f>
        <v>0.38376883543285145</v>
      </c>
    </row>
    <row r="288" spans="1:9" ht="18.600000000000001" customHeight="1" x14ac:dyDescent="0.25">
      <c r="A288" s="154"/>
      <c r="B288" s="55"/>
      <c r="C288" s="24" t="s">
        <v>238</v>
      </c>
      <c r="D288" s="25">
        <f>D290</f>
        <v>781422.17999999993</v>
      </c>
      <c r="E288" s="25">
        <f>E290</f>
        <v>299885.48</v>
      </c>
      <c r="F288" s="105">
        <f>E288/D288</f>
        <v>0.38376883543285145</v>
      </c>
    </row>
    <row r="289" spans="1:6" ht="19.2" customHeight="1" x14ac:dyDescent="0.25">
      <c r="A289" s="153" t="s">
        <v>196</v>
      </c>
      <c r="B289" s="56"/>
      <c r="C289" s="52" t="s">
        <v>243</v>
      </c>
      <c r="D289" s="28">
        <f>D290</f>
        <v>781422.17999999993</v>
      </c>
      <c r="E289" s="28">
        <f>E290</f>
        <v>299885.48</v>
      </c>
      <c r="F289" s="84">
        <f>E289/D289</f>
        <v>0.38376883543285145</v>
      </c>
    </row>
    <row r="290" spans="1:6" ht="16.2" customHeight="1" x14ac:dyDescent="0.25">
      <c r="A290" s="153"/>
      <c r="B290" s="56"/>
      <c r="C290" s="52" t="s">
        <v>238</v>
      </c>
      <c r="D290" s="28">
        <f>D294+D292</f>
        <v>781422.17999999993</v>
      </c>
      <c r="E290" s="28">
        <f>E294+E292</f>
        <v>299885.48</v>
      </c>
      <c r="F290" s="84">
        <f>E290/D290</f>
        <v>0.38376883543285145</v>
      </c>
    </row>
    <row r="291" spans="1:6" ht="16.2" customHeight="1" x14ac:dyDescent="0.25">
      <c r="A291" s="30" t="s">
        <v>241</v>
      </c>
      <c r="B291" s="31"/>
      <c r="C291" s="32" t="s">
        <v>242</v>
      </c>
      <c r="D291" s="60">
        <f>D292</f>
        <v>645030</v>
      </c>
      <c r="E291" s="60">
        <f>E292</f>
        <v>280030</v>
      </c>
      <c r="F291" s="76">
        <f>E291/D291</f>
        <v>0.43413484644125078</v>
      </c>
    </row>
    <row r="292" spans="1:6" ht="16.2" customHeight="1" x14ac:dyDescent="0.25">
      <c r="A292" s="140" t="s">
        <v>197</v>
      </c>
      <c r="B292" s="50" t="s">
        <v>238</v>
      </c>
      <c r="C292" s="67" t="s">
        <v>198</v>
      </c>
      <c r="D292" s="21">
        <v>645030</v>
      </c>
      <c r="E292" s="21">
        <v>280030</v>
      </c>
      <c r="F292" s="22">
        <f>E292/D292</f>
        <v>0.43413484644125078</v>
      </c>
    </row>
    <row r="293" spans="1:6" ht="16.2" customHeight="1" x14ac:dyDescent="0.25">
      <c r="A293" s="74" t="s">
        <v>247</v>
      </c>
      <c r="B293" s="58"/>
      <c r="C293" s="59" t="s">
        <v>248</v>
      </c>
      <c r="D293" s="60">
        <f>D294</f>
        <v>136392.18</v>
      </c>
      <c r="E293" s="60">
        <f>E294</f>
        <v>19855.48</v>
      </c>
      <c r="F293" s="76">
        <f>E293/D293</f>
        <v>0.14557638128520273</v>
      </c>
    </row>
    <row r="294" spans="1:6" ht="16.5" customHeight="1" x14ac:dyDescent="0.25">
      <c r="A294" s="49" t="s">
        <v>197</v>
      </c>
      <c r="B294" s="50" t="s">
        <v>238</v>
      </c>
      <c r="C294" s="67" t="s">
        <v>198</v>
      </c>
      <c r="D294" s="78">
        <v>136392.18</v>
      </c>
      <c r="E294" s="78">
        <v>19855.48</v>
      </c>
      <c r="F294" s="22">
        <f>E294/D294</f>
        <v>0.14557638128520273</v>
      </c>
    </row>
    <row r="295" spans="1:6" ht="21" customHeight="1" x14ac:dyDescent="0.25">
      <c r="A295" s="143" t="s">
        <v>199</v>
      </c>
      <c r="B295" s="55"/>
      <c r="C295" s="24" t="s">
        <v>243</v>
      </c>
      <c r="D295" s="25">
        <f>D296+D297</f>
        <v>26811589.309999999</v>
      </c>
      <c r="E295" s="25">
        <f>E296+E297</f>
        <v>19215001.509999998</v>
      </c>
      <c r="F295" s="105">
        <f t="shared" ref="F295:F304" si="35">E295/D295</f>
        <v>0.71666775467254085</v>
      </c>
    </row>
    <row r="296" spans="1:6" ht="18" customHeight="1" x14ac:dyDescent="0.25">
      <c r="A296" s="144"/>
      <c r="B296" s="55"/>
      <c r="C296" s="24" t="s">
        <v>240</v>
      </c>
      <c r="D296" s="25">
        <f>D306</f>
        <v>10602686</v>
      </c>
      <c r="E296" s="25">
        <f>E306</f>
        <v>10602685.83</v>
      </c>
      <c r="F296" s="105">
        <f t="shared" si="35"/>
        <v>0.99999998396632706</v>
      </c>
    </row>
    <row r="297" spans="1:6" ht="18" customHeight="1" x14ac:dyDescent="0.25">
      <c r="A297" s="145"/>
      <c r="B297" s="55"/>
      <c r="C297" s="24" t="s">
        <v>238</v>
      </c>
      <c r="D297" s="25">
        <f>D299+D307</f>
        <v>16208903.309999999</v>
      </c>
      <c r="E297" s="25">
        <f>E299+E307</f>
        <v>8612315.6799999978</v>
      </c>
      <c r="F297" s="105">
        <f t="shared" si="35"/>
        <v>0.5313324112857577</v>
      </c>
    </row>
    <row r="298" spans="1:6" ht="18.600000000000001" customHeight="1" x14ac:dyDescent="0.25">
      <c r="A298" s="153" t="s">
        <v>200</v>
      </c>
      <c r="B298" s="56"/>
      <c r="C298" s="52" t="s">
        <v>243</v>
      </c>
      <c r="D298" s="28">
        <f>D299</f>
        <v>8858363.6799999997</v>
      </c>
      <c r="E298" s="28">
        <f>E299</f>
        <v>8424135.5599999987</v>
      </c>
      <c r="F298" s="84">
        <f t="shared" si="35"/>
        <v>0.95098100104194405</v>
      </c>
    </row>
    <row r="299" spans="1:6" ht="18.600000000000001" customHeight="1" x14ac:dyDescent="0.25">
      <c r="A299" s="153"/>
      <c r="B299" s="56"/>
      <c r="C299" s="52" t="s">
        <v>238</v>
      </c>
      <c r="D299" s="28">
        <f>D301+D302+D303+D304</f>
        <v>8858363.6799999997</v>
      </c>
      <c r="E299" s="28">
        <f>E301+E302+E303</f>
        <v>8424135.5599999987</v>
      </c>
      <c r="F299" s="84">
        <f t="shared" si="35"/>
        <v>0.95098100104194405</v>
      </c>
    </row>
    <row r="300" spans="1:6" ht="13.2" customHeight="1" x14ac:dyDescent="0.25">
      <c r="A300" s="95" t="s">
        <v>247</v>
      </c>
      <c r="B300" s="96"/>
      <c r="C300" s="32" t="s">
        <v>248</v>
      </c>
      <c r="D300" s="46">
        <f>D301+D302+D303+D304</f>
        <v>8858363.6799999997</v>
      </c>
      <c r="E300" s="46">
        <f>E301+E302+E303+E304</f>
        <v>8424135.5599999987</v>
      </c>
      <c r="F300" s="47">
        <f t="shared" si="35"/>
        <v>0.95098100104194405</v>
      </c>
    </row>
    <row r="301" spans="1:6" ht="14.4" x14ac:dyDescent="0.25">
      <c r="A301" s="49" t="s">
        <v>201</v>
      </c>
      <c r="B301" s="50" t="s">
        <v>238</v>
      </c>
      <c r="C301" s="67" t="s">
        <v>202</v>
      </c>
      <c r="D301" s="78">
        <v>8549277.6799999997</v>
      </c>
      <c r="E301" s="78">
        <v>8357285.5599999996</v>
      </c>
      <c r="F301" s="163">
        <f t="shared" si="35"/>
        <v>0.97754288406737067</v>
      </c>
    </row>
    <row r="302" spans="1:6" ht="14.4" x14ac:dyDescent="0.25">
      <c r="A302" s="49" t="s">
        <v>201</v>
      </c>
      <c r="B302" s="50" t="s">
        <v>238</v>
      </c>
      <c r="C302" s="67" t="s">
        <v>203</v>
      </c>
      <c r="D302" s="78">
        <v>110850</v>
      </c>
      <c r="E302" s="78">
        <v>66850</v>
      </c>
      <c r="F302" s="163">
        <f t="shared" si="35"/>
        <v>0.60306720793865587</v>
      </c>
    </row>
    <row r="303" spans="1:6" ht="14.4" x14ac:dyDescent="0.25">
      <c r="A303" s="49" t="s">
        <v>201</v>
      </c>
      <c r="B303" s="50" t="s">
        <v>238</v>
      </c>
      <c r="C303" s="67" t="s">
        <v>204</v>
      </c>
      <c r="D303" s="78">
        <v>98236</v>
      </c>
      <c r="E303" s="78">
        <v>0</v>
      </c>
      <c r="F303" s="163">
        <f t="shared" si="35"/>
        <v>0</v>
      </c>
    </row>
    <row r="304" spans="1:6" ht="14.4" x14ac:dyDescent="0.25">
      <c r="A304" s="49" t="s">
        <v>324</v>
      </c>
      <c r="B304" s="50" t="s">
        <v>238</v>
      </c>
      <c r="C304" s="67" t="s">
        <v>325</v>
      </c>
      <c r="D304" s="78">
        <v>100000</v>
      </c>
      <c r="E304" s="78">
        <v>0</v>
      </c>
      <c r="F304" s="163">
        <f t="shared" si="35"/>
        <v>0</v>
      </c>
    </row>
    <row r="305" spans="1:9" ht="21" customHeight="1" x14ac:dyDescent="0.25">
      <c r="A305" s="153" t="s">
        <v>205</v>
      </c>
      <c r="B305" s="65"/>
      <c r="C305" s="52" t="s">
        <v>243</v>
      </c>
      <c r="D305" s="28">
        <f>D306+D307</f>
        <v>17953225.629999999</v>
      </c>
      <c r="E305" s="28">
        <f>E306+E307</f>
        <v>10790865.949999999</v>
      </c>
      <c r="F305" s="84">
        <f>E305/D305</f>
        <v>0.60105443848309725</v>
      </c>
    </row>
    <row r="306" spans="1:9" ht="18.600000000000001" customHeight="1" x14ac:dyDescent="0.25">
      <c r="A306" s="153"/>
      <c r="B306" s="65"/>
      <c r="C306" s="52" t="s">
        <v>240</v>
      </c>
      <c r="D306" s="28">
        <f>D311+D312+D313</f>
        <v>10602686</v>
      </c>
      <c r="E306" s="28">
        <f>E311+E312+E313</f>
        <v>10602685.83</v>
      </c>
      <c r="F306" s="84">
        <f t="shared" ref="F306:F307" si="36">E306/D306</f>
        <v>0.99999998396632706</v>
      </c>
    </row>
    <row r="307" spans="1:9" ht="13.8" customHeight="1" x14ac:dyDescent="0.25">
      <c r="A307" s="153"/>
      <c r="B307" s="65"/>
      <c r="C307" s="52" t="s">
        <v>238</v>
      </c>
      <c r="D307" s="28">
        <f>D309+D310</f>
        <v>7350539.6299999999</v>
      </c>
      <c r="E307" s="28">
        <f>E309+E310</f>
        <v>188180.12</v>
      </c>
      <c r="F307" s="84">
        <f t="shared" si="36"/>
        <v>2.5600857824366292E-2</v>
      </c>
    </row>
    <row r="308" spans="1:9" ht="13.8" customHeight="1" x14ac:dyDescent="0.25">
      <c r="A308" s="95" t="s">
        <v>247</v>
      </c>
      <c r="B308" s="97"/>
      <c r="C308" s="32" t="s">
        <v>248</v>
      </c>
      <c r="D308" s="46">
        <f>SUM(D309:D313)</f>
        <v>17953225.629999999</v>
      </c>
      <c r="E308" s="46">
        <f>SUM(E309:E313)</f>
        <v>10790865.949999999</v>
      </c>
      <c r="F308" s="47">
        <f>E308/D308</f>
        <v>0.60105443848309725</v>
      </c>
    </row>
    <row r="309" spans="1:9" ht="14.4" x14ac:dyDescent="0.25">
      <c r="A309" s="36" t="s">
        <v>206</v>
      </c>
      <c r="B309" s="51" t="s">
        <v>238</v>
      </c>
      <c r="C309" s="123" t="s">
        <v>207</v>
      </c>
      <c r="D309" s="78">
        <v>4848100.38</v>
      </c>
      <c r="E309" s="78">
        <v>188180.12</v>
      </c>
      <c r="F309" s="163">
        <f t="shared" ref="F309:F313" si="37">E309/D309</f>
        <v>3.8815227666552564E-2</v>
      </c>
      <c r="G309" s="14"/>
      <c r="H309" s="14"/>
      <c r="I309" s="14"/>
    </row>
    <row r="310" spans="1:9" ht="14.4" x14ac:dyDescent="0.25">
      <c r="A310" s="36" t="s">
        <v>206</v>
      </c>
      <c r="B310" s="51" t="s">
        <v>238</v>
      </c>
      <c r="C310" s="123" t="s">
        <v>235</v>
      </c>
      <c r="D310" s="78">
        <v>2502439.25</v>
      </c>
      <c r="E310" s="78">
        <v>0</v>
      </c>
      <c r="F310" s="163">
        <f t="shared" si="37"/>
        <v>0</v>
      </c>
    </row>
    <row r="311" spans="1:9" ht="19.8" customHeight="1" x14ac:dyDescent="0.25">
      <c r="A311" s="127" t="s">
        <v>208</v>
      </c>
      <c r="B311" s="98" t="s">
        <v>240</v>
      </c>
      <c r="C311" s="91" t="s">
        <v>209</v>
      </c>
      <c r="D311" s="78">
        <v>247815</v>
      </c>
      <c r="E311" s="78">
        <v>247815</v>
      </c>
      <c r="F311" s="163">
        <f t="shared" si="37"/>
        <v>1</v>
      </c>
      <c r="G311" s="15"/>
      <c r="H311" s="15"/>
      <c r="I311" s="15"/>
    </row>
    <row r="312" spans="1:9" ht="26.4" customHeight="1" x14ac:dyDescent="0.25">
      <c r="A312" s="39" t="s">
        <v>278</v>
      </c>
      <c r="B312" s="98" t="s">
        <v>240</v>
      </c>
      <c r="C312" s="91" t="s">
        <v>277</v>
      </c>
      <c r="D312" s="78">
        <v>10294871</v>
      </c>
      <c r="E312" s="78">
        <v>10294870.83</v>
      </c>
      <c r="F312" s="163">
        <f t="shared" si="37"/>
        <v>0.99999998348692276</v>
      </c>
      <c r="G312" s="15"/>
      <c r="H312" s="15"/>
      <c r="I312" s="15"/>
    </row>
    <row r="313" spans="1:9" ht="26.4" customHeight="1" x14ac:dyDescent="0.25">
      <c r="A313" s="64" t="s">
        <v>309</v>
      </c>
      <c r="B313" s="50" t="s">
        <v>240</v>
      </c>
      <c r="C313" s="67" t="s">
        <v>308</v>
      </c>
      <c r="D313" s="78">
        <v>60000</v>
      </c>
      <c r="E313" s="78">
        <v>60000</v>
      </c>
      <c r="F313" s="163">
        <f t="shared" si="37"/>
        <v>1</v>
      </c>
      <c r="G313" s="15"/>
      <c r="H313" s="15"/>
      <c r="I313" s="15"/>
    </row>
    <row r="314" spans="1:9" ht="26.4" customHeight="1" x14ac:dyDescent="0.25">
      <c r="A314" s="154" t="s">
        <v>210</v>
      </c>
      <c r="B314" s="55"/>
      <c r="C314" s="24" t="s">
        <v>243</v>
      </c>
      <c r="D314" s="25">
        <f>D316+D324+D329</f>
        <v>30556742.48</v>
      </c>
      <c r="E314" s="25">
        <f>E316+E324+E329</f>
        <v>22419361.059999995</v>
      </c>
      <c r="F314" s="105">
        <f>E314/D314</f>
        <v>0.73369604350574724</v>
      </c>
    </row>
    <row r="315" spans="1:9" ht="24.6" customHeight="1" x14ac:dyDescent="0.25">
      <c r="A315" s="154"/>
      <c r="B315" s="55"/>
      <c r="C315" s="24" t="s">
        <v>238</v>
      </c>
      <c r="D315" s="25">
        <f>D317+D325+D330</f>
        <v>30556742.48</v>
      </c>
      <c r="E315" s="25">
        <f>E317+E325+E330</f>
        <v>22419361.059999995</v>
      </c>
      <c r="F315" s="105">
        <f>E315/D315</f>
        <v>0.73369604350574724</v>
      </c>
    </row>
    <row r="316" spans="1:9" ht="20.399999999999999" customHeight="1" x14ac:dyDescent="0.25">
      <c r="A316" s="153" t="s">
        <v>211</v>
      </c>
      <c r="B316" s="81"/>
      <c r="C316" s="52" t="s">
        <v>243</v>
      </c>
      <c r="D316" s="28">
        <f>D317</f>
        <v>3870715</v>
      </c>
      <c r="E316" s="28">
        <f>E317</f>
        <v>338335.58</v>
      </c>
      <c r="F316" s="84">
        <f>E316/D316</f>
        <v>8.7409065250218632E-2</v>
      </c>
    </row>
    <row r="317" spans="1:9" ht="19.2" customHeight="1" x14ac:dyDescent="0.25">
      <c r="A317" s="153"/>
      <c r="B317" s="81"/>
      <c r="C317" s="52" t="s">
        <v>238</v>
      </c>
      <c r="D317" s="28">
        <f>D319+D321+D323</f>
        <v>3870715</v>
      </c>
      <c r="E317" s="28">
        <f>E319+E321+E323</f>
        <v>338335.58</v>
      </c>
      <c r="F317" s="84">
        <f>E317/D317</f>
        <v>8.7409065250218632E-2</v>
      </c>
    </row>
    <row r="318" spans="1:9" ht="13.2" customHeight="1" x14ac:dyDescent="0.25">
      <c r="A318" s="30" t="s">
        <v>241</v>
      </c>
      <c r="B318" s="31"/>
      <c r="C318" s="32" t="s">
        <v>242</v>
      </c>
      <c r="D318" s="60">
        <f>D319</f>
        <v>3459715</v>
      </c>
      <c r="E318" s="60">
        <f>E319</f>
        <v>269335.58</v>
      </c>
      <c r="F318" s="76">
        <f>E318/D318</f>
        <v>7.784906560222446E-2</v>
      </c>
    </row>
    <row r="319" spans="1:9" ht="13.2" customHeight="1" x14ac:dyDescent="0.25">
      <c r="A319" s="49" t="s">
        <v>212</v>
      </c>
      <c r="B319" s="50" t="s">
        <v>238</v>
      </c>
      <c r="C319" s="63" t="s">
        <v>213</v>
      </c>
      <c r="D319" s="124">
        <v>3459715</v>
      </c>
      <c r="E319" s="124">
        <v>269335.58</v>
      </c>
      <c r="F319" s="22">
        <f>E319/D319</f>
        <v>7.784906560222446E-2</v>
      </c>
    </row>
    <row r="320" spans="1:9" ht="13.2" customHeight="1" x14ac:dyDescent="0.25">
      <c r="A320" s="95" t="s">
        <v>247</v>
      </c>
      <c r="B320" s="97"/>
      <c r="C320" s="32" t="s">
        <v>248</v>
      </c>
      <c r="D320" s="60">
        <f>D321</f>
        <v>324000</v>
      </c>
      <c r="E320" s="60">
        <f>E321</f>
        <v>69000</v>
      </c>
      <c r="F320" s="76">
        <f>E320/D320</f>
        <v>0.21296296296296297</v>
      </c>
    </row>
    <row r="321" spans="1:8" ht="13.2" customHeight="1" x14ac:dyDescent="0.25">
      <c r="A321" s="49" t="s">
        <v>212</v>
      </c>
      <c r="B321" s="50" t="s">
        <v>238</v>
      </c>
      <c r="C321" s="63" t="s">
        <v>213</v>
      </c>
      <c r="D321" s="124">
        <v>324000</v>
      </c>
      <c r="E321" s="124">
        <v>69000</v>
      </c>
      <c r="F321" s="22">
        <f>E321/D321</f>
        <v>0.21296296296296297</v>
      </c>
    </row>
    <row r="322" spans="1:8" ht="13.2" customHeight="1" x14ac:dyDescent="0.25">
      <c r="A322" s="57" t="s">
        <v>244</v>
      </c>
      <c r="B322" s="58"/>
      <c r="C322" s="59" t="s">
        <v>249</v>
      </c>
      <c r="D322" s="60">
        <f>D323</f>
        <v>87000</v>
      </c>
      <c r="E322" s="60">
        <f>E323</f>
        <v>0</v>
      </c>
      <c r="F322" s="76">
        <f>E322/D322</f>
        <v>0</v>
      </c>
    </row>
    <row r="323" spans="1:8" ht="16.2" customHeight="1" x14ac:dyDescent="0.25">
      <c r="A323" s="49" t="s">
        <v>212</v>
      </c>
      <c r="B323" s="50" t="s">
        <v>238</v>
      </c>
      <c r="C323" s="63" t="s">
        <v>213</v>
      </c>
      <c r="D323" s="116">
        <v>87000</v>
      </c>
      <c r="E323" s="116">
        <v>0</v>
      </c>
      <c r="F323" s="22">
        <f>E323/D323</f>
        <v>0</v>
      </c>
    </row>
    <row r="324" spans="1:8" ht="30" customHeight="1" x14ac:dyDescent="0.25">
      <c r="A324" s="153" t="s">
        <v>214</v>
      </c>
      <c r="B324" s="65"/>
      <c r="C324" s="52" t="s">
        <v>243</v>
      </c>
      <c r="D324" s="28">
        <f>D325</f>
        <v>26424682.5</v>
      </c>
      <c r="E324" s="28">
        <f>E325</f>
        <v>22081025.479999997</v>
      </c>
      <c r="F324" s="84">
        <f>E324/D324</f>
        <v>0.83562122193899568</v>
      </c>
    </row>
    <row r="325" spans="1:8" ht="22.8" customHeight="1" x14ac:dyDescent="0.25">
      <c r="A325" s="153"/>
      <c r="B325" s="65"/>
      <c r="C325" s="52" t="s">
        <v>238</v>
      </c>
      <c r="D325" s="28">
        <f>D327+D328</f>
        <v>26424682.5</v>
      </c>
      <c r="E325" s="28">
        <f>E327+E328</f>
        <v>22081025.479999997</v>
      </c>
      <c r="F325" s="84">
        <f>E325/D325</f>
        <v>0.83562122193899568</v>
      </c>
    </row>
    <row r="326" spans="1:8" x14ac:dyDescent="0.25">
      <c r="A326" s="57" t="s">
        <v>247</v>
      </c>
      <c r="B326" s="75"/>
      <c r="C326" s="59" t="s">
        <v>248</v>
      </c>
      <c r="D326" s="60">
        <f>D327+D328</f>
        <v>26424682.5</v>
      </c>
      <c r="E326" s="60">
        <f>E327+E328</f>
        <v>22081025.479999997</v>
      </c>
      <c r="F326" s="76">
        <f>E326/D326</f>
        <v>0.83562122193899568</v>
      </c>
    </row>
    <row r="327" spans="1:8" ht="26.4" x14ac:dyDescent="0.25">
      <c r="A327" s="37" t="s">
        <v>215</v>
      </c>
      <c r="B327" s="99" t="s">
        <v>238</v>
      </c>
      <c r="C327" s="67" t="s">
        <v>216</v>
      </c>
      <c r="D327" s="116">
        <v>23015796.09</v>
      </c>
      <c r="E327" s="116">
        <v>19107473.559999999</v>
      </c>
      <c r="F327" s="22">
        <f t="shared" ref="F327:F328" si="38">E327/D327</f>
        <v>0.83018955700176256</v>
      </c>
    </row>
    <row r="328" spans="1:8" ht="14.4" x14ac:dyDescent="0.25">
      <c r="A328" s="49" t="s">
        <v>217</v>
      </c>
      <c r="B328" s="50" t="s">
        <v>238</v>
      </c>
      <c r="C328" s="67" t="s">
        <v>218</v>
      </c>
      <c r="D328" s="116">
        <v>3408886.41</v>
      </c>
      <c r="E328" s="116">
        <v>2973551.92</v>
      </c>
      <c r="F328" s="22">
        <f t="shared" si="38"/>
        <v>0.87229422232347131</v>
      </c>
    </row>
    <row r="329" spans="1:8" ht="18" customHeight="1" x14ac:dyDescent="0.25">
      <c r="A329" s="152" t="s">
        <v>219</v>
      </c>
      <c r="B329" s="71"/>
      <c r="C329" s="100" t="s">
        <v>243</v>
      </c>
      <c r="D329" s="28">
        <f>D330</f>
        <v>261344.97999999998</v>
      </c>
      <c r="E329" s="28">
        <f>E330</f>
        <v>0</v>
      </c>
      <c r="F329" s="84">
        <f>E329/D329</f>
        <v>0</v>
      </c>
    </row>
    <row r="330" spans="1:8" ht="15.6" customHeight="1" x14ac:dyDescent="0.25">
      <c r="A330" s="152"/>
      <c r="B330" s="71"/>
      <c r="C330" s="100" t="s">
        <v>238</v>
      </c>
      <c r="D330" s="28">
        <f>D332+D333</f>
        <v>261344.97999999998</v>
      </c>
      <c r="E330" s="28">
        <f>E332+E333</f>
        <v>0</v>
      </c>
      <c r="F330" s="84">
        <f>E330/D330</f>
        <v>0</v>
      </c>
    </row>
    <row r="331" spans="1:8" ht="15.6" customHeight="1" x14ac:dyDescent="0.25">
      <c r="A331" s="72" t="s">
        <v>247</v>
      </c>
      <c r="B331" s="73"/>
      <c r="C331" s="101">
        <v>208</v>
      </c>
      <c r="D331" s="60">
        <f>D332+D333</f>
        <v>261344.97999999998</v>
      </c>
      <c r="E331" s="60">
        <f>E332+E333</f>
        <v>0</v>
      </c>
      <c r="F331" s="76">
        <f>E331/D331</f>
        <v>0</v>
      </c>
    </row>
    <row r="332" spans="1:8" ht="13.8" customHeight="1" x14ac:dyDescent="0.25">
      <c r="A332" s="49" t="s">
        <v>220</v>
      </c>
      <c r="B332" s="50" t="s">
        <v>238</v>
      </c>
      <c r="C332" s="67" t="s">
        <v>221</v>
      </c>
      <c r="D332" s="116">
        <v>161445</v>
      </c>
      <c r="E332" s="116">
        <v>0</v>
      </c>
      <c r="F332" s="22">
        <f t="shared" ref="F332:F333" si="39">E332/D332</f>
        <v>0</v>
      </c>
      <c r="G332" s="14"/>
      <c r="H332" s="14"/>
    </row>
    <row r="333" spans="1:8" ht="13.8" customHeight="1" x14ac:dyDescent="0.25">
      <c r="A333" s="49" t="s">
        <v>220</v>
      </c>
      <c r="B333" s="50" t="s">
        <v>238</v>
      </c>
      <c r="C333" s="67" t="s">
        <v>326</v>
      </c>
      <c r="D333" s="116">
        <v>99899.98</v>
      </c>
      <c r="E333" s="116">
        <v>0</v>
      </c>
      <c r="F333" s="22">
        <f t="shared" si="39"/>
        <v>0</v>
      </c>
      <c r="G333" s="14"/>
      <c r="H333" s="14"/>
    </row>
    <row r="334" spans="1:8" ht="26.4" customHeight="1" x14ac:dyDescent="0.25">
      <c r="A334" s="154" t="s">
        <v>321</v>
      </c>
      <c r="B334" s="55"/>
      <c r="C334" s="24" t="s">
        <v>243</v>
      </c>
      <c r="D334" s="92">
        <f>D335+D336</f>
        <v>88732674.700000003</v>
      </c>
      <c r="E334" s="92">
        <f>E335+E336</f>
        <v>85922003.530000016</v>
      </c>
      <c r="F334" s="105">
        <f>E334/D334</f>
        <v>0.96832428212602961</v>
      </c>
    </row>
    <row r="335" spans="1:8" ht="18" customHeight="1" x14ac:dyDescent="0.25">
      <c r="A335" s="154"/>
      <c r="B335" s="55"/>
      <c r="C335" s="24" t="s">
        <v>240</v>
      </c>
      <c r="D335" s="92">
        <f>D360</f>
        <v>2484800</v>
      </c>
      <c r="E335" s="92">
        <f>E360</f>
        <v>2445330</v>
      </c>
      <c r="F335" s="105">
        <f t="shared" ref="F335:F336" si="40">E335/D335</f>
        <v>0.98411542176432709</v>
      </c>
    </row>
    <row r="336" spans="1:8" ht="16.8" customHeight="1" x14ac:dyDescent="0.25">
      <c r="A336" s="154"/>
      <c r="B336" s="55"/>
      <c r="C336" s="24" t="s">
        <v>238</v>
      </c>
      <c r="D336" s="92">
        <f>D338+D339+D340+D342+D343+D345+D346+D347+D349+D350+D351+D353+D354+D355+D357+D358</f>
        <v>86247874.700000003</v>
      </c>
      <c r="E336" s="92">
        <f>E338+E339+E340+E342+E343+E345+E346+E347+E349+E350+E351+E353+E354+E355+E357+E358</f>
        <v>83476673.530000016</v>
      </c>
      <c r="F336" s="105">
        <f t="shared" si="40"/>
        <v>0.9678693396255944</v>
      </c>
    </row>
    <row r="337" spans="1:6" ht="18" customHeight="1" x14ac:dyDescent="0.25">
      <c r="A337" s="30" t="s">
        <v>241</v>
      </c>
      <c r="B337" s="31"/>
      <c r="C337" s="32" t="s">
        <v>242</v>
      </c>
      <c r="D337" s="60">
        <f>SUM(D338:D340)</f>
        <v>10722187.09</v>
      </c>
      <c r="E337" s="60">
        <f>SUM(E338:E340)</f>
        <v>9858596.9299999997</v>
      </c>
      <c r="F337" s="76">
        <f>E337/D337</f>
        <v>0.91945764863537738</v>
      </c>
    </row>
    <row r="338" spans="1:6" ht="26.4" x14ac:dyDescent="0.25">
      <c r="A338" s="49" t="s">
        <v>222</v>
      </c>
      <c r="B338" s="50" t="s">
        <v>238</v>
      </c>
      <c r="C338" s="67" t="s">
        <v>223</v>
      </c>
      <c r="D338" s="116">
        <v>1013796</v>
      </c>
      <c r="E338" s="116">
        <v>226827.54</v>
      </c>
      <c r="F338" s="22">
        <f t="shared" ref="F338:F340" si="41">E338/D338</f>
        <v>0.22374081176094598</v>
      </c>
    </row>
    <row r="339" spans="1:6" ht="14.4" x14ac:dyDescent="0.25">
      <c r="A339" s="36" t="s">
        <v>226</v>
      </c>
      <c r="B339" s="51" t="s">
        <v>238</v>
      </c>
      <c r="C339" s="121" t="s">
        <v>227</v>
      </c>
      <c r="D339" s="116">
        <v>3700762</v>
      </c>
      <c r="E339" s="116">
        <v>3699585.25</v>
      </c>
      <c r="F339" s="22">
        <f t="shared" si="41"/>
        <v>0.99968202494513292</v>
      </c>
    </row>
    <row r="340" spans="1:6" ht="52.8" x14ac:dyDescent="0.25">
      <c r="A340" s="36" t="s">
        <v>230</v>
      </c>
      <c r="B340" s="51" t="s">
        <v>238</v>
      </c>
      <c r="C340" s="77" t="s">
        <v>231</v>
      </c>
      <c r="D340" s="116">
        <v>6007629.0899999999</v>
      </c>
      <c r="E340" s="116">
        <v>5932184.1399999997</v>
      </c>
      <c r="F340" s="22">
        <f t="shared" si="41"/>
        <v>0.98744180959414052</v>
      </c>
    </row>
    <row r="341" spans="1:6" ht="14.4" x14ac:dyDescent="0.3">
      <c r="A341" s="72" t="s">
        <v>254</v>
      </c>
      <c r="B341" s="50"/>
      <c r="C341" s="101">
        <v>207</v>
      </c>
      <c r="D341" s="104">
        <f>D342+D343</f>
        <v>8778434.4000000004</v>
      </c>
      <c r="E341" s="104">
        <f>E342+E343</f>
        <v>8423810.8000000007</v>
      </c>
      <c r="F341" s="76">
        <f>E341/D341</f>
        <v>0.959602864948219</v>
      </c>
    </row>
    <row r="342" spans="1:6" ht="26.4" x14ac:dyDescent="0.25">
      <c r="A342" s="49" t="s">
        <v>222</v>
      </c>
      <c r="B342" s="50" t="s">
        <v>238</v>
      </c>
      <c r="C342" s="67" t="s">
        <v>223</v>
      </c>
      <c r="D342" s="116">
        <v>661964.4</v>
      </c>
      <c r="E342" s="116">
        <v>357697.71</v>
      </c>
      <c r="F342" s="22">
        <f t="shared" ref="F342:F343" si="42">E342/D342</f>
        <v>0.54035792559237328</v>
      </c>
    </row>
    <row r="343" spans="1:6" ht="14.4" x14ac:dyDescent="0.25">
      <c r="A343" s="36" t="s">
        <v>226</v>
      </c>
      <c r="B343" s="51" t="s">
        <v>238</v>
      </c>
      <c r="C343" s="121" t="s">
        <v>227</v>
      </c>
      <c r="D343" s="116">
        <v>8116470</v>
      </c>
      <c r="E343" s="116">
        <v>8066113.0899999999</v>
      </c>
      <c r="F343" s="22">
        <f t="shared" si="42"/>
        <v>0.99379571291460445</v>
      </c>
    </row>
    <row r="344" spans="1:6" ht="14.4" x14ac:dyDescent="0.3">
      <c r="A344" s="72" t="s">
        <v>247</v>
      </c>
      <c r="B344" s="73"/>
      <c r="C344" s="101">
        <v>208</v>
      </c>
      <c r="D344" s="104">
        <f>D345+D346+D347</f>
        <v>44040069.57</v>
      </c>
      <c r="E344" s="104">
        <f>E345+E346+E347</f>
        <v>43126115.819999993</v>
      </c>
      <c r="F344" s="76">
        <f>E344/D344</f>
        <v>0.97924722283766352</v>
      </c>
    </row>
    <row r="345" spans="1:6" ht="26.4" x14ac:dyDescent="0.25">
      <c r="A345" s="49" t="s">
        <v>222</v>
      </c>
      <c r="B345" s="50" t="s">
        <v>238</v>
      </c>
      <c r="C345" s="67" t="s">
        <v>223</v>
      </c>
      <c r="D345" s="116">
        <v>2818176.23</v>
      </c>
      <c r="E345" s="116">
        <v>2161493.2000000002</v>
      </c>
      <c r="F345" s="22">
        <f t="shared" ref="F345:F347" si="43">E345/D345</f>
        <v>0.76698297891753919</v>
      </c>
    </row>
    <row r="346" spans="1:6" ht="14.4" x14ac:dyDescent="0.25">
      <c r="A346" s="36" t="s">
        <v>224</v>
      </c>
      <c r="B346" s="51" t="s">
        <v>238</v>
      </c>
      <c r="C346" s="121" t="s">
        <v>225</v>
      </c>
      <c r="D346" s="116">
        <v>864708.92</v>
      </c>
      <c r="E346" s="116">
        <v>864538.46</v>
      </c>
      <c r="F346" s="22">
        <f t="shared" si="43"/>
        <v>0.9998028700802577</v>
      </c>
    </row>
    <row r="347" spans="1:6" ht="14.4" x14ac:dyDescent="0.25">
      <c r="A347" s="36" t="s">
        <v>226</v>
      </c>
      <c r="B347" s="51" t="s">
        <v>238</v>
      </c>
      <c r="C347" s="121" t="s">
        <v>227</v>
      </c>
      <c r="D347" s="116">
        <v>40357184.420000002</v>
      </c>
      <c r="E347" s="116">
        <v>40100084.159999996</v>
      </c>
      <c r="F347" s="22">
        <f t="shared" si="43"/>
        <v>0.99362938064944406</v>
      </c>
    </row>
    <row r="348" spans="1:6" ht="14.4" x14ac:dyDescent="0.3">
      <c r="A348" s="72" t="s">
        <v>255</v>
      </c>
      <c r="B348" s="50"/>
      <c r="C348" s="101">
        <v>210</v>
      </c>
      <c r="D348" s="104">
        <f>D349+D350+D351</f>
        <v>2669340.96</v>
      </c>
      <c r="E348" s="104">
        <f>E349+E350+E351</f>
        <v>2658583.5499999998</v>
      </c>
      <c r="F348" s="76">
        <f>E348/D348</f>
        <v>0.99597001276300046</v>
      </c>
    </row>
    <row r="349" spans="1:6" ht="26.4" x14ac:dyDescent="0.25">
      <c r="A349" s="49" t="s">
        <v>222</v>
      </c>
      <c r="B349" s="50" t="s">
        <v>238</v>
      </c>
      <c r="C349" s="67" t="s">
        <v>223</v>
      </c>
      <c r="D349" s="116">
        <v>74110.75</v>
      </c>
      <c r="E349" s="116">
        <v>63353.34</v>
      </c>
      <c r="F349" s="22">
        <f t="shared" ref="F349:F351" si="44">E349/D349</f>
        <v>0.85484683396133487</v>
      </c>
    </row>
    <row r="350" spans="1:6" ht="14.4" x14ac:dyDescent="0.25">
      <c r="A350" s="36" t="s">
        <v>226</v>
      </c>
      <c r="B350" s="51" t="s">
        <v>238</v>
      </c>
      <c r="C350" s="121" t="s">
        <v>227</v>
      </c>
      <c r="D350" s="116">
        <v>1080462.93</v>
      </c>
      <c r="E350" s="116">
        <v>1080462.93</v>
      </c>
      <c r="F350" s="22">
        <f t="shared" si="44"/>
        <v>1</v>
      </c>
    </row>
    <row r="351" spans="1:6" ht="26.4" x14ac:dyDescent="0.25">
      <c r="A351" s="36" t="s">
        <v>228</v>
      </c>
      <c r="B351" s="51" t="s">
        <v>238</v>
      </c>
      <c r="C351" s="121" t="s">
        <v>229</v>
      </c>
      <c r="D351" s="116">
        <v>1514767.28</v>
      </c>
      <c r="E351" s="116">
        <v>1514767.28</v>
      </c>
      <c r="F351" s="22">
        <f t="shared" si="44"/>
        <v>1</v>
      </c>
    </row>
    <row r="352" spans="1:6" ht="14.4" x14ac:dyDescent="0.3">
      <c r="A352" s="57" t="s">
        <v>244</v>
      </c>
      <c r="B352" s="58"/>
      <c r="C352" s="59" t="s">
        <v>249</v>
      </c>
      <c r="D352" s="104">
        <f>D353+D354+D355</f>
        <v>6978442.2400000002</v>
      </c>
      <c r="E352" s="104">
        <f>E353+E354+E355</f>
        <v>6664149.2300000004</v>
      </c>
      <c r="F352" s="76">
        <f>E352/D352</f>
        <v>0.95496229685781564</v>
      </c>
    </row>
    <row r="353" spans="1:10" ht="26.4" x14ac:dyDescent="0.25">
      <c r="A353" s="49" t="s">
        <v>222</v>
      </c>
      <c r="B353" s="50" t="s">
        <v>238</v>
      </c>
      <c r="C353" s="67" t="s">
        <v>223</v>
      </c>
      <c r="D353" s="116">
        <v>517500</v>
      </c>
      <c r="E353" s="116">
        <v>212529.75</v>
      </c>
      <c r="F353" s="22">
        <f t="shared" ref="F353:F355" si="45">E353/D353</f>
        <v>0.41068550724637681</v>
      </c>
    </row>
    <row r="354" spans="1:10" ht="14.4" x14ac:dyDescent="0.25">
      <c r="A354" s="36" t="s">
        <v>226</v>
      </c>
      <c r="B354" s="51" t="s">
        <v>238</v>
      </c>
      <c r="C354" s="121" t="s">
        <v>227</v>
      </c>
      <c r="D354" s="116">
        <v>5334967.22</v>
      </c>
      <c r="E354" s="116">
        <v>5325956.58</v>
      </c>
      <c r="F354" s="22">
        <f t="shared" si="45"/>
        <v>0.998311022424614</v>
      </c>
    </row>
    <row r="355" spans="1:10" ht="52.8" x14ac:dyDescent="0.25">
      <c r="A355" s="36" t="s">
        <v>230</v>
      </c>
      <c r="B355" s="51" t="s">
        <v>238</v>
      </c>
      <c r="C355" s="77" t="s">
        <v>231</v>
      </c>
      <c r="D355" s="116">
        <v>1125975.02</v>
      </c>
      <c r="E355" s="116">
        <v>1125662.8999999999</v>
      </c>
      <c r="F355" s="22">
        <f t="shared" si="45"/>
        <v>0.99972280024471583</v>
      </c>
    </row>
    <row r="356" spans="1:10" ht="14.4" x14ac:dyDescent="0.3">
      <c r="A356" s="72" t="s">
        <v>256</v>
      </c>
      <c r="B356" s="50"/>
      <c r="C356" s="101">
        <v>244</v>
      </c>
      <c r="D356" s="104">
        <f>D357+D358</f>
        <v>13059400.439999999</v>
      </c>
      <c r="E356" s="104">
        <f>E357+E358</f>
        <v>12745417.199999999</v>
      </c>
      <c r="F356" s="76">
        <f>E356/D356</f>
        <v>0.97595730053285656</v>
      </c>
    </row>
    <row r="357" spans="1:10" ht="26.4" x14ac:dyDescent="0.25">
      <c r="A357" s="49" t="s">
        <v>222</v>
      </c>
      <c r="B357" s="50" t="s">
        <v>238</v>
      </c>
      <c r="C357" s="67" t="s">
        <v>223</v>
      </c>
      <c r="D357" s="116">
        <v>1648787</v>
      </c>
      <c r="E357" s="116">
        <v>1416821.25</v>
      </c>
      <c r="F357" s="22">
        <f t="shared" ref="F357:F358" si="46">E357/D357</f>
        <v>0.85931126943625824</v>
      </c>
    </row>
    <row r="358" spans="1:10" ht="14.4" x14ac:dyDescent="0.25">
      <c r="A358" s="36" t="s">
        <v>226</v>
      </c>
      <c r="B358" s="51" t="s">
        <v>238</v>
      </c>
      <c r="C358" s="121" t="s">
        <v>227</v>
      </c>
      <c r="D358" s="116">
        <v>11410613.439999999</v>
      </c>
      <c r="E358" s="116">
        <v>11328595.949999999</v>
      </c>
      <c r="F358" s="22">
        <f t="shared" si="46"/>
        <v>0.9928121752234208</v>
      </c>
    </row>
    <row r="359" spans="1:10" ht="14.4" x14ac:dyDescent="0.3">
      <c r="A359" s="74" t="s">
        <v>241</v>
      </c>
      <c r="B359" s="51"/>
      <c r="C359" s="102">
        <v>203</v>
      </c>
      <c r="D359" s="104">
        <f>D360</f>
        <v>2484800</v>
      </c>
      <c r="E359" s="104">
        <f>E360</f>
        <v>2445330</v>
      </c>
      <c r="F359" s="76">
        <f>E359/D359</f>
        <v>0.98411542176432709</v>
      </c>
    </row>
    <row r="360" spans="1:10" ht="26.4" x14ac:dyDescent="0.25">
      <c r="A360" s="39" t="s">
        <v>232</v>
      </c>
      <c r="B360" s="98" t="s">
        <v>240</v>
      </c>
      <c r="C360" s="91" t="s">
        <v>233</v>
      </c>
      <c r="D360" s="116">
        <v>2484800</v>
      </c>
      <c r="E360" s="116">
        <v>2445330</v>
      </c>
      <c r="F360" s="22">
        <f>E360/D360</f>
        <v>0.98411542176432709</v>
      </c>
      <c r="G360" s="15"/>
      <c r="H360" s="15"/>
      <c r="I360" s="15"/>
      <c r="J360" s="15"/>
    </row>
    <row r="361" spans="1:10" ht="21.6" customHeight="1" x14ac:dyDescent="0.25">
      <c r="A361" s="146" t="s">
        <v>292</v>
      </c>
      <c r="B361" s="133"/>
      <c r="C361" s="103" t="s">
        <v>243</v>
      </c>
      <c r="D361" s="135">
        <f>D363+D362+D364</f>
        <v>23427518.949999999</v>
      </c>
      <c r="E361" s="135">
        <f>E363+E362+E364</f>
        <v>17029608.990000002</v>
      </c>
      <c r="F361" s="105">
        <f t="shared" ref="F361:F364" si="47">E361/D361</f>
        <v>0.72690620916134197</v>
      </c>
      <c r="G361" s="15"/>
      <c r="H361" s="15"/>
      <c r="I361" s="15"/>
      <c r="J361" s="15"/>
    </row>
    <row r="362" spans="1:10" ht="21.6" customHeight="1" x14ac:dyDescent="0.25">
      <c r="A362" s="147"/>
      <c r="B362" s="133"/>
      <c r="C362" s="103" t="s">
        <v>238</v>
      </c>
      <c r="D362" s="135">
        <f>D366+D367</f>
        <v>3046576.95</v>
      </c>
      <c r="E362" s="135">
        <f>E366+E367</f>
        <v>1961572.98</v>
      </c>
      <c r="F362" s="105">
        <f t="shared" si="47"/>
        <v>0.64386129488703703</v>
      </c>
      <c r="G362" s="15"/>
      <c r="H362" s="15"/>
      <c r="I362" s="15"/>
      <c r="J362" s="15"/>
    </row>
    <row r="363" spans="1:10" ht="22.2" customHeight="1" x14ac:dyDescent="0.25">
      <c r="A363" s="148"/>
      <c r="B363" s="133"/>
      <c r="C363" s="103" t="s">
        <v>240</v>
      </c>
      <c r="D363" s="135">
        <f>D369+D368</f>
        <v>12187714</v>
      </c>
      <c r="E363" s="135">
        <f>E369+E368</f>
        <v>7383338.25</v>
      </c>
      <c r="F363" s="105">
        <f t="shared" si="47"/>
        <v>0.60580173197369092</v>
      </c>
      <c r="G363" s="15"/>
      <c r="H363" s="15"/>
      <c r="I363" s="15"/>
      <c r="J363" s="15"/>
    </row>
    <row r="364" spans="1:10" ht="22.2" customHeight="1" x14ac:dyDescent="0.25">
      <c r="A364" s="142"/>
      <c r="B364" s="133"/>
      <c r="C364" s="103" t="s">
        <v>239</v>
      </c>
      <c r="D364" s="135">
        <f>D370</f>
        <v>8193228</v>
      </c>
      <c r="E364" s="135">
        <f>E370</f>
        <v>7684697.7599999998</v>
      </c>
      <c r="F364" s="105">
        <f t="shared" si="47"/>
        <v>0.93793285869745113</v>
      </c>
      <c r="G364" s="15"/>
      <c r="H364" s="15"/>
      <c r="I364" s="15"/>
      <c r="J364" s="15"/>
    </row>
    <row r="365" spans="1:10" ht="16.2" customHeight="1" x14ac:dyDescent="0.25">
      <c r="A365" s="72" t="s">
        <v>247</v>
      </c>
      <c r="B365" s="73"/>
      <c r="C365" s="101">
        <v>208</v>
      </c>
      <c r="D365" s="134">
        <f>SUM(D366:D370)</f>
        <v>23427518.949999999</v>
      </c>
      <c r="E365" s="134">
        <f>SUM(E366:E370)</f>
        <v>17029608.990000002</v>
      </c>
      <c r="F365" s="76">
        <f>E365/D365</f>
        <v>0.72690620916134197</v>
      </c>
      <c r="G365" s="15"/>
      <c r="H365" s="15"/>
      <c r="I365" s="15"/>
      <c r="J365" s="15"/>
    </row>
    <row r="366" spans="1:10" ht="39.6" customHeight="1" x14ac:dyDescent="0.25">
      <c r="A366" s="64" t="s">
        <v>303</v>
      </c>
      <c r="B366" s="50" t="s">
        <v>238</v>
      </c>
      <c r="C366" s="67" t="s">
        <v>302</v>
      </c>
      <c r="D366" s="136">
        <v>1896118.26</v>
      </c>
      <c r="E366" s="136">
        <v>965203.25</v>
      </c>
      <c r="F366" s="22">
        <f t="shared" ref="F366:F370" si="48">E366/D366</f>
        <v>0.50904169342264549</v>
      </c>
      <c r="G366" s="15"/>
      <c r="H366" s="15"/>
      <c r="I366" s="15"/>
      <c r="J366" s="15"/>
    </row>
    <row r="367" spans="1:10" ht="47.4" customHeight="1" x14ac:dyDescent="0.25">
      <c r="A367" s="64" t="s">
        <v>305</v>
      </c>
      <c r="B367" s="50" t="s">
        <v>238</v>
      </c>
      <c r="C367" s="67" t="s">
        <v>304</v>
      </c>
      <c r="D367" s="136">
        <v>1150458.69</v>
      </c>
      <c r="E367" s="136">
        <v>996369.73</v>
      </c>
      <c r="F367" s="22">
        <f t="shared" si="48"/>
        <v>0.86606302221942455</v>
      </c>
      <c r="G367" s="15"/>
      <c r="H367" s="15"/>
      <c r="I367" s="15"/>
      <c r="J367" s="15"/>
    </row>
    <row r="368" spans="1:10" ht="27" customHeight="1" x14ac:dyDescent="0.25">
      <c r="A368" s="137" t="s">
        <v>299</v>
      </c>
      <c r="B368" s="50" t="s">
        <v>240</v>
      </c>
      <c r="C368" s="67" t="s">
        <v>298</v>
      </c>
      <c r="D368" s="136">
        <v>4315779</v>
      </c>
      <c r="E368" s="134">
        <v>0</v>
      </c>
      <c r="F368" s="22">
        <f t="shared" si="48"/>
        <v>0</v>
      </c>
      <c r="G368" s="15"/>
      <c r="H368" s="15"/>
      <c r="I368" s="15"/>
      <c r="J368" s="15"/>
    </row>
    <row r="369" spans="1:10" ht="18" customHeight="1" x14ac:dyDescent="0.25">
      <c r="A369" s="39" t="s">
        <v>294</v>
      </c>
      <c r="B369" s="98" t="s">
        <v>240</v>
      </c>
      <c r="C369" s="91" t="s">
        <v>293</v>
      </c>
      <c r="D369" s="116">
        <v>7871935</v>
      </c>
      <c r="E369" s="116">
        <v>7383338.25</v>
      </c>
      <c r="F369" s="22">
        <f t="shared" si="48"/>
        <v>0.93793181092069489</v>
      </c>
      <c r="G369" s="15"/>
      <c r="H369" s="15"/>
      <c r="I369" s="15"/>
      <c r="J369" s="15"/>
    </row>
    <row r="370" spans="1:10" ht="18" customHeight="1" x14ac:dyDescent="0.25">
      <c r="A370" s="39" t="s">
        <v>294</v>
      </c>
      <c r="B370" s="98" t="s">
        <v>239</v>
      </c>
      <c r="C370" s="91" t="s">
        <v>293</v>
      </c>
      <c r="D370" s="116">
        <v>8193228</v>
      </c>
      <c r="E370" s="116">
        <v>7684697.7599999998</v>
      </c>
      <c r="F370" s="22">
        <f t="shared" si="48"/>
        <v>0.93793285869745113</v>
      </c>
      <c r="G370" s="15"/>
      <c r="H370" s="15"/>
      <c r="I370" s="15"/>
      <c r="J370" s="15"/>
    </row>
    <row r="371" spans="1:10" ht="13.8" x14ac:dyDescent="0.25">
      <c r="A371" s="103"/>
      <c r="B371" s="103"/>
      <c r="C371" s="103" t="s">
        <v>243</v>
      </c>
      <c r="D371" s="125">
        <f>D5+D57+D141+D171+D206+D253+D268+D280+D287+D295+D314+D334+D361</f>
        <v>1382839325.3900001</v>
      </c>
      <c r="E371" s="125">
        <f>E5+E57+E141+E171+E206+E253+E268+E280+E287+E295+E314+E334+E361</f>
        <v>1168365248.04</v>
      </c>
      <c r="F371" s="126">
        <f>E371/D371</f>
        <v>0.84490311100350557</v>
      </c>
      <c r="G371" s="5"/>
      <c r="H371" s="5"/>
    </row>
    <row r="372" spans="1:10" ht="13.8" x14ac:dyDescent="0.25">
      <c r="A372" s="103"/>
      <c r="B372" s="103"/>
      <c r="C372" s="103" t="s">
        <v>239</v>
      </c>
      <c r="D372" s="125">
        <f>D6+D58+D144+D207+D364</f>
        <v>52371174</v>
      </c>
      <c r="E372" s="125">
        <f>E6+E58+E144+E207+E364</f>
        <v>50251707.600000009</v>
      </c>
      <c r="F372" s="126">
        <f t="shared" ref="F372:F374" si="49">E372/D372</f>
        <v>0.95952990475256505</v>
      </c>
      <c r="G372" s="128"/>
    </row>
    <row r="373" spans="1:10" ht="13.8" x14ac:dyDescent="0.25">
      <c r="A373" s="103"/>
      <c r="B373" s="103"/>
      <c r="C373" s="103" t="s">
        <v>240</v>
      </c>
      <c r="D373" s="125">
        <f>D7+D59+D143+D172+D208+D254+D269+D296+D335+D363</f>
        <v>792516781.38</v>
      </c>
      <c r="E373" s="125">
        <f>E7+E59+E143+E172+E208+E254+E269+E296+E335+E363</f>
        <v>695451596.05000007</v>
      </c>
      <c r="F373" s="126">
        <f t="shared" si="49"/>
        <v>0.87752286436006888</v>
      </c>
    </row>
    <row r="374" spans="1:10" ht="13.8" x14ac:dyDescent="0.25">
      <c r="A374" s="103"/>
      <c r="B374" s="103"/>
      <c r="C374" s="103" t="s">
        <v>238</v>
      </c>
      <c r="D374" s="125">
        <f>D8+D60+D142+D173+D209+D255+D270+D281+D288+D297+D315+D336+D362</f>
        <v>537951370.00999999</v>
      </c>
      <c r="E374" s="125">
        <f>E8+E60+E142+E173+E209+E255+E270+E281+E288+E297+E315+E336+E362</f>
        <v>422661944.3900001</v>
      </c>
      <c r="F374" s="126">
        <f t="shared" si="49"/>
        <v>0.78568801559543056</v>
      </c>
      <c r="G374" s="128"/>
      <c r="H374" s="128"/>
      <c r="I374" s="128"/>
    </row>
    <row r="375" spans="1:10" x14ac:dyDescent="0.25">
      <c r="E375" s="5"/>
    </row>
    <row r="378" spans="1:10" ht="13.8" x14ac:dyDescent="0.25">
      <c r="A378" s="162" t="s">
        <v>241</v>
      </c>
      <c r="B378" s="162"/>
      <c r="C378" s="8">
        <v>203</v>
      </c>
      <c r="D378" s="9">
        <f>D13+D49+D92+D98+D109+D126+D178+D188+D203+D241+D318+D337+D359+D291</f>
        <v>625812251.88</v>
      </c>
      <c r="E378" s="9">
        <f>E13+E49+E92+E98+E109+E126+E178+E188+E203+E241+E318+E337+E359+E291</f>
        <v>556958346.82000005</v>
      </c>
      <c r="F378" s="10">
        <f>E378/D378</f>
        <v>0.88997673846564007</v>
      </c>
    </row>
    <row r="379" spans="1:10" ht="13.8" x14ac:dyDescent="0.25">
      <c r="A379" s="162" t="s">
        <v>245</v>
      </c>
      <c r="B379" s="162"/>
      <c r="C379" s="8">
        <v>206</v>
      </c>
      <c r="D379" s="9">
        <f>D65+D100+D129+D138+D184+D190</f>
        <v>226694562.56</v>
      </c>
      <c r="E379" s="9">
        <f>E65+E100+E129+E138+E184+E190</f>
        <v>223103949.62</v>
      </c>
      <c r="F379" s="10">
        <f t="shared" ref="F379:F380" si="50">E379/D379</f>
        <v>0.98416100986520283</v>
      </c>
    </row>
    <row r="380" spans="1:10" ht="13.8" x14ac:dyDescent="0.25">
      <c r="A380" s="162" t="s">
        <v>254</v>
      </c>
      <c r="B380" s="162"/>
      <c r="C380" s="8">
        <v>207</v>
      </c>
      <c r="D380" s="9">
        <f>D341</f>
        <v>8778434.4000000004</v>
      </c>
      <c r="E380" s="9">
        <f>E341</f>
        <v>8423810.8000000007</v>
      </c>
      <c r="F380" s="10">
        <f t="shared" si="50"/>
        <v>0.959602864948219</v>
      </c>
    </row>
    <row r="381" spans="1:10" ht="13.8" x14ac:dyDescent="0.25">
      <c r="A381" s="162" t="s">
        <v>247</v>
      </c>
      <c r="B381" s="162"/>
      <c r="C381" s="8">
        <v>208</v>
      </c>
      <c r="D381" s="9">
        <f>D148+D154+D161+D167+D181+D235+D259+D265+D274+D284+D293+D300+D308+D320+D326+D331+D344+D365+D131+D243</f>
        <v>398898621.74000001</v>
      </c>
      <c r="E381" s="9">
        <f>E148+E154+E161+E167+E181+E235+E259+E265+E274+E284+E293+E300+E308+E320+E326+E331+E344+E365+E131+E243</f>
        <v>270905955.67999995</v>
      </c>
      <c r="F381" s="10">
        <f>E381/D381</f>
        <v>0.67913485009876773</v>
      </c>
    </row>
    <row r="382" spans="1:10" ht="13.8" x14ac:dyDescent="0.25">
      <c r="A382" s="162" t="s">
        <v>255</v>
      </c>
      <c r="B382" s="162"/>
      <c r="C382" s="8">
        <v>210</v>
      </c>
      <c r="D382" s="9">
        <f>D348</f>
        <v>2669340.96</v>
      </c>
      <c r="E382" s="9">
        <f>E348</f>
        <v>2658583.5499999998</v>
      </c>
      <c r="F382" s="10">
        <f t="shared" ref="F382:F384" si="51">E382/D382</f>
        <v>0.99597001276300046</v>
      </c>
    </row>
    <row r="383" spans="1:10" ht="13.8" x14ac:dyDescent="0.25">
      <c r="A383" s="162" t="s">
        <v>244</v>
      </c>
      <c r="B383" s="162"/>
      <c r="C383" s="8">
        <v>242</v>
      </c>
      <c r="D383" s="9">
        <f>D39+D53+D94+D103+D133+D176+D193+D199+D213+D223+D246+D322+D352+D119</f>
        <v>106926713.41</v>
      </c>
      <c r="E383" s="9">
        <f>E39+E53+E94+E103+E133+E176+E193+E199+E213+E223+E246+E322+E352+E119</f>
        <v>93569184.36999999</v>
      </c>
      <c r="F383" s="10">
        <f t="shared" si="51"/>
        <v>0.87507771805552581</v>
      </c>
    </row>
    <row r="384" spans="1:10" ht="13.8" x14ac:dyDescent="0.25">
      <c r="A384" s="162" t="s">
        <v>256</v>
      </c>
      <c r="B384" s="162"/>
      <c r="C384" s="8">
        <v>244</v>
      </c>
      <c r="D384" s="9">
        <f>D356</f>
        <v>13059400.439999999</v>
      </c>
      <c r="E384" s="9">
        <f>E356</f>
        <v>12745417.199999999</v>
      </c>
      <c r="F384" s="10">
        <f t="shared" si="51"/>
        <v>0.97595730053285656</v>
      </c>
    </row>
    <row r="385" spans="1:6" ht="13.8" x14ac:dyDescent="0.25">
      <c r="A385" s="161" t="s">
        <v>262</v>
      </c>
      <c r="B385" s="161"/>
      <c r="D385" s="11">
        <f>SUM(D378:D384)</f>
        <v>1382839325.3900001</v>
      </c>
      <c r="E385" s="11">
        <f>SUM(E378:E384)</f>
        <v>1168365248.04</v>
      </c>
      <c r="F385" s="111">
        <f>E385/D385</f>
        <v>0.84490311100350557</v>
      </c>
    </row>
  </sheetData>
  <mergeCells count="49">
    <mergeCell ref="A385:B385"/>
    <mergeCell ref="A382:B382"/>
    <mergeCell ref="A383:B383"/>
    <mergeCell ref="A384:B384"/>
    <mergeCell ref="A378:B378"/>
    <mergeCell ref="A379:B379"/>
    <mergeCell ref="A380:B380"/>
    <mergeCell ref="A381:B381"/>
    <mergeCell ref="A316:A317"/>
    <mergeCell ref="A324:A325"/>
    <mergeCell ref="A329:A330"/>
    <mergeCell ref="A334:A336"/>
    <mergeCell ref="A289:A290"/>
    <mergeCell ref="A298:A299"/>
    <mergeCell ref="A305:A307"/>
    <mergeCell ref="A314:A315"/>
    <mergeCell ref="A295:A297"/>
    <mergeCell ref="A268:A270"/>
    <mergeCell ref="A271:A273"/>
    <mergeCell ref="A280:A281"/>
    <mergeCell ref="A282:A283"/>
    <mergeCell ref="A287:A288"/>
    <mergeCell ref="A219:A222"/>
    <mergeCell ref="A253:A255"/>
    <mergeCell ref="A256:A258"/>
    <mergeCell ref="A263:A264"/>
    <mergeCell ref="A238:A240"/>
    <mergeCell ref="A171:A173"/>
    <mergeCell ref="A174:A175"/>
    <mergeCell ref="A186:A187"/>
    <mergeCell ref="A210:A212"/>
    <mergeCell ref="A206:A209"/>
    <mergeCell ref="A196:A198"/>
    <mergeCell ref="A141:A144"/>
    <mergeCell ref="A361:A363"/>
    <mergeCell ref="A5:A8"/>
    <mergeCell ref="A164:A166"/>
    <mergeCell ref="A9:A12"/>
    <mergeCell ref="A36:A38"/>
    <mergeCell ref="A46:A48"/>
    <mergeCell ref="A61:A64"/>
    <mergeCell ref="A57:A60"/>
    <mergeCell ref="A96:A97"/>
    <mergeCell ref="A106:A108"/>
    <mergeCell ref="A124:A125"/>
    <mergeCell ref="A135:A137"/>
    <mergeCell ref="A145:A147"/>
    <mergeCell ref="A150:A153"/>
    <mergeCell ref="A158:A160"/>
  </mergeCells>
  <pageMargins left="0.70866141732283472" right="0.70866141732283472" top="0.55118110236220474" bottom="0.55118110236220474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komp</cp:lastModifiedBy>
  <cp:lastPrinted>2017-01-11T06:46:21Z</cp:lastPrinted>
  <dcterms:created xsi:type="dcterms:W3CDTF">2016-11-22T12:44:25Z</dcterms:created>
  <dcterms:modified xsi:type="dcterms:W3CDTF">2018-05-03T06:43:20Z</dcterms:modified>
</cp:coreProperties>
</file>